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851BE51F-9323-4BAB-B401-9BE14F88CA29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E7" i="33" l="1"/>
  <c r="CE6" i="33"/>
  <c r="CF6" i="33" s="1"/>
  <c r="BU2" i="33"/>
  <c r="F6" i="38"/>
  <c r="F5" i="36"/>
  <c r="K9" i="36"/>
  <c r="CT7" i="33"/>
  <c r="CT6" i="33"/>
  <c r="CH2" i="33"/>
  <c r="D8" i="36"/>
  <c r="I8" i="38"/>
  <c r="I7" i="38"/>
  <c r="I6" i="38"/>
  <c r="D6" i="38"/>
  <c r="D7" i="36"/>
  <c r="I6" i="36"/>
  <c r="I5" i="36"/>
  <c r="D5" i="36"/>
  <c r="I9" i="36"/>
  <c r="BA7" i="33"/>
  <c r="BA6" i="33"/>
  <c r="AQ2" i="33"/>
  <c r="AP2" i="33"/>
  <c r="H8" i="38"/>
  <c r="H6" i="38"/>
  <c r="C6" i="38"/>
  <c r="H6" i="36"/>
  <c r="C6" i="36"/>
  <c r="H5" i="36"/>
  <c r="C5" i="36"/>
  <c r="H9" i="36"/>
  <c r="AA2" i="33"/>
  <c r="AB2" i="33"/>
  <c r="B7" i="38"/>
  <c r="B6" i="38"/>
  <c r="G6" i="38"/>
  <c r="G7" i="36"/>
  <c r="B6" i="36"/>
  <c r="B5" i="36"/>
  <c r="W7" i="33"/>
  <c r="K8" i="36"/>
  <c r="K8" i="38"/>
  <c r="K5" i="36"/>
  <c r="CE8" i="33"/>
  <c r="CF8" i="33" s="1"/>
  <c r="BS2" i="33"/>
  <c r="D6" i="36"/>
  <c r="C8" i="38"/>
  <c r="C7" i="36"/>
  <c r="AL8" i="33"/>
  <c r="B8" i="36"/>
  <c r="B8" i="38"/>
  <c r="B5" i="38"/>
  <c r="L2" i="33"/>
  <c r="F7" i="36"/>
  <c r="F6" i="36"/>
  <c r="CI2" i="33"/>
  <c r="D8" i="38"/>
  <c r="W8" i="33"/>
  <c r="X8" i="33" s="1"/>
  <c r="K2" i="33"/>
  <c r="J2" i="33"/>
  <c r="F8" i="36"/>
  <c r="F8" i="38"/>
  <c r="C8" i="36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F7" i="38"/>
  <c r="C7" i="38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AL7" i="33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J2" i="33"/>
  <c r="CC2" i="33"/>
  <c r="CB2" i="33"/>
  <c r="CA2" i="33"/>
  <c r="BZ2" i="33"/>
  <c r="BY2" i="33"/>
  <c r="BX2" i="33"/>
  <c r="BW2" i="33"/>
  <c r="BV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U2" i="33"/>
  <c r="T2" i="33"/>
  <c r="S2" i="33"/>
  <c r="R2" i="33"/>
  <c r="Q2" i="33"/>
  <c r="P2" i="33"/>
  <c r="O2" i="33"/>
  <c r="N2" i="33"/>
  <c r="M2" i="33"/>
  <c r="AJ2" i="33"/>
  <c r="AI2" i="33"/>
  <c r="AH2" i="33"/>
  <c r="AG2" i="33"/>
  <c r="AF2" i="33"/>
  <c r="AE2" i="33"/>
  <c r="AD2" i="33"/>
  <c r="AC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6" i="38"/>
  <c r="P6" i="38"/>
  <c r="P7" i="36"/>
  <c r="K5" i="38"/>
  <c r="K6" i="36"/>
  <c r="P6" i="36"/>
  <c r="P5" i="36"/>
  <c r="U9" i="36"/>
  <c r="P9" i="36"/>
  <c r="BA481" i="33"/>
  <c r="BB481" i="33" s="1"/>
  <c r="BA472" i="33"/>
  <c r="BA468" i="33"/>
  <c r="I5" i="38"/>
  <c r="N6" i="36"/>
  <c r="S6" i="36"/>
  <c r="N5" i="36"/>
  <c r="S5" i="36"/>
  <c r="N9" i="36"/>
  <c r="M6" i="38"/>
  <c r="H7" i="36"/>
  <c r="M7" i="36"/>
  <c r="R6" i="36"/>
  <c r="M5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G6" i="36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6"/>
  <c r="G8" i="38"/>
  <c r="L7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70" i="33"/>
  <c r="BA469" i="33"/>
  <c r="BB469" i="33" s="1"/>
  <c r="AL469" i="33"/>
  <c r="W469" i="33"/>
  <c r="CT468" i="33"/>
  <c r="CU468" i="33" s="1"/>
  <c r="AL6" i="33" l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6" i="33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6" i="34"/>
  <c r="O6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83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U486" i="34"/>
  <c r="R486" i="34"/>
  <c r="O47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Q8" i="34" l="1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<sst xmlns="http://schemas.openxmlformats.org/spreadsheetml/2006/main" count="9638" uniqueCount="805">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</sst>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BR5" sqref="BR5:BU494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1183</v>
      </c>
      <c r="K2" s="36">
        <f t="shared" ref="K2:U2" si="0">SUBTOTAL(9,K5:K629)</f>
        <v>994</v>
      </c>
      <c r="L2" s="36">
        <f t="shared" si="0"/>
        <v>872</v>
      </c>
      <c r="M2" s="36">
        <f t="shared" si="0"/>
        <v>219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3268</v>
      </c>
      <c r="X2" s="21">
        <f>IFERROR(W2/V2,0)*100</f>
        <v>13.532216053175159</v>
      </c>
      <c r="Y2" s="36">
        <f>SUBTOTAL(9,Y5:Y629)</f>
        <v>2184</v>
      </c>
      <c r="Z2" s="36">
        <f t="shared" ref="Z2:AJ2" si="1">SUBTOTAL(9,Z5:Z629)</f>
        <v>405</v>
      </c>
      <c r="AA2" s="36">
        <f t="shared" si="1"/>
        <v>377</v>
      </c>
      <c r="AB2" s="36">
        <f t="shared" si="1"/>
        <v>89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3055</v>
      </c>
      <c r="AM2" s="21">
        <f>IFERROR(AL2/AK2,0)*100</f>
        <v>10.55960734160589</v>
      </c>
      <c r="AN2" s="36">
        <f>SUBTOTAL(9,AN5:AN629)</f>
        <v>4680</v>
      </c>
      <c r="AO2" s="36">
        <f t="shared" ref="AO2:AY2" si="2">SUBTOTAL(9,AO5:AO629)</f>
        <v>2018</v>
      </c>
      <c r="AP2" s="36">
        <f t="shared" si="2"/>
        <v>1531</v>
      </c>
      <c r="AQ2" s="36">
        <f t="shared" si="2"/>
        <v>267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8496</v>
      </c>
      <c r="BB2" s="21">
        <f>IFERROR(BA2/AZ2,0)*100</f>
        <v>13.120019766508124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3680</v>
      </c>
      <c r="BS2" s="36">
        <f t="shared" ref="BS2:CC2" si="4">SUBTOTAL(9,BS5:BS629)</f>
        <v>1398</v>
      </c>
      <c r="BT2" s="36">
        <f t="shared" si="4"/>
        <v>1329</v>
      </c>
      <c r="BU2" s="36">
        <f t="shared" si="4"/>
        <v>274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6681</v>
      </c>
      <c r="CF2" s="21">
        <f>IFERROR(CE2/CD2,0)*100</f>
        <v>0</v>
      </c>
      <c r="CG2" s="36">
        <f>SUBTOTAL(9,CG5:CG629)</f>
        <v>268</v>
      </c>
      <c r="CH2" s="36">
        <f t="shared" ref="CH2:CR2" si="5">SUBTOTAL(9,CH5:CH629)</f>
        <v>156</v>
      </c>
      <c r="CI2" s="36">
        <f t="shared" si="5"/>
        <v>156</v>
      </c>
      <c r="CJ2" s="36">
        <f t="shared" si="5"/>
        <v>44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624</v>
      </c>
      <c r="CU2" s="21">
        <f>IFERROR(CT2/CS2,0)*100</f>
        <v>1.75279953546318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/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6</v>
      </c>
      <c r="Z5" s="11">
        <v>1</v>
      </c>
      <c r="AA5" s="11">
        <v>0</v>
      </c>
      <c r="AB5" s="11">
        <v>0</v>
      </c>
      <c r="AC5" s="11"/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7</v>
      </c>
      <c r="AM5" s="16">
        <f t="shared" ref="AM5:AM8" si="9">IFERROR(AL5/AK5,0)*100</f>
        <v>0</v>
      </c>
      <c r="AN5" s="11">
        <v>11</v>
      </c>
      <c r="AO5" s="11">
        <v>1</v>
      </c>
      <c r="AP5" s="11">
        <v>1</v>
      </c>
      <c r="AQ5" s="11">
        <v>0</v>
      </c>
      <c r="AR5" s="11"/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13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/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3</v>
      </c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15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/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/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3</v>
      </c>
      <c r="Z6" s="11">
        <v>1</v>
      </c>
      <c r="AA6" s="11">
        <v>1</v>
      </c>
      <c r="AB6" s="11">
        <v>0</v>
      </c>
      <c r="AC6" s="11"/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5</v>
      </c>
      <c r="AM6" s="16">
        <f t="shared" si="9"/>
        <v>0</v>
      </c>
      <c r="AN6" s="11">
        <v>4</v>
      </c>
      <c r="AO6" s="11">
        <v>1</v>
      </c>
      <c r="AP6" s="11">
        <v>1</v>
      </c>
      <c r="AQ6" s="11">
        <v>1</v>
      </c>
      <c r="AR6" s="11"/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7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/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1</v>
      </c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7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/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/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/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2</v>
      </c>
      <c r="AP7" s="11">
        <v>2</v>
      </c>
      <c r="AQ7" s="11">
        <v>1</v>
      </c>
      <c r="AR7" s="11"/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13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/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1</v>
      </c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29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/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/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/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5</v>
      </c>
      <c r="AO8" s="11">
        <v>1</v>
      </c>
      <c r="AP8" s="11">
        <v>1</v>
      </c>
      <c r="AQ8" s="11">
        <v>1</v>
      </c>
      <c r="AR8" s="11"/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8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/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/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1</v>
      </c>
      <c r="N9" s="11"/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19</v>
      </c>
      <c r="X9" s="13">
        <f t="shared" ref="X9:X72" si="19">IFERROR(W9/V9,0)*100</f>
        <v>39.243225380039661</v>
      </c>
      <c r="Y9" s="11">
        <v>22</v>
      </c>
      <c r="Z9" s="11">
        <v>5</v>
      </c>
      <c r="AA9" s="11">
        <v>9</v>
      </c>
      <c r="AB9" s="11">
        <v>2</v>
      </c>
      <c r="AC9" s="11"/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38</v>
      </c>
      <c r="AM9" s="16">
        <f t="shared" ref="AM9:AM72" si="21">IFERROR(AL9/AK9,0)*100</f>
        <v>0</v>
      </c>
      <c r="AN9" s="11">
        <v>23</v>
      </c>
      <c r="AO9" s="11">
        <v>11</v>
      </c>
      <c r="AP9" s="11">
        <v>4</v>
      </c>
      <c r="AQ9" s="11">
        <v>0</v>
      </c>
      <c r="AR9" s="11"/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>
        <v>0</v>
      </c>
      <c r="BG9" s="11"/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3</v>
      </c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21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0</v>
      </c>
      <c r="CK9" s="11"/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4</v>
      </c>
      <c r="CU9" s="13">
        <f t="shared" ref="CU9:CU72" si="29">IFERROR(CT9/CS9,0)*100</f>
        <v>5.2921253175275194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14</v>
      </c>
      <c r="M10" s="11">
        <v>4</v>
      </c>
      <c r="N10" s="11"/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45</v>
      </c>
      <c r="X10" s="13">
        <f t="shared" si="19"/>
        <v>47.026857560873658</v>
      </c>
      <c r="Y10" s="11">
        <v>0</v>
      </c>
      <c r="Z10" s="11">
        <v>0</v>
      </c>
      <c r="AA10" s="11">
        <v>0</v>
      </c>
      <c r="AB10" s="11">
        <v>0</v>
      </c>
      <c r="AC10" s="11"/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0</v>
      </c>
      <c r="AM10" s="16">
        <f t="shared" si="21"/>
        <v>0</v>
      </c>
      <c r="AN10" s="11">
        <v>72</v>
      </c>
      <c r="AO10" s="11">
        <v>11</v>
      </c>
      <c r="AP10" s="11">
        <v>17</v>
      </c>
      <c r="AQ10" s="11">
        <v>4</v>
      </c>
      <c r="AR10" s="11"/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104</v>
      </c>
      <c r="BB10" s="13">
        <f t="shared" si="23"/>
        <v>42.448979591836732</v>
      </c>
      <c r="BC10" s="11">
        <v>0</v>
      </c>
      <c r="BD10" s="11">
        <v>0</v>
      </c>
      <c r="BE10" s="11">
        <v>0</v>
      </c>
      <c r="BF10" s="11">
        <v>0</v>
      </c>
      <c r="BG10" s="11"/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>
        <v>0</v>
      </c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33</v>
      </c>
      <c r="CF10" s="13">
        <f t="shared" si="27"/>
        <v>0</v>
      </c>
      <c r="CG10" s="11">
        <v>8</v>
      </c>
      <c r="CH10" s="11">
        <v>4</v>
      </c>
      <c r="CI10" s="11">
        <v>1</v>
      </c>
      <c r="CJ10" s="11">
        <v>1</v>
      </c>
      <c r="CK10" s="11"/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14</v>
      </c>
      <c r="CU10" s="13">
        <f t="shared" si="29"/>
        <v>9.3764650726676049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0</v>
      </c>
      <c r="N11" s="11"/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3</v>
      </c>
      <c r="X11" s="13">
        <f t="shared" si="19"/>
        <v>15.964240102171134</v>
      </c>
      <c r="Y11" s="11">
        <v>13</v>
      </c>
      <c r="Z11" s="11">
        <v>2</v>
      </c>
      <c r="AA11" s="11">
        <v>0</v>
      </c>
      <c r="AB11" s="11">
        <v>0</v>
      </c>
      <c r="AC11" s="11"/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15</v>
      </c>
      <c r="AM11" s="16">
        <f t="shared" si="21"/>
        <v>3.5714285714285712</v>
      </c>
      <c r="AN11" s="11">
        <v>13</v>
      </c>
      <c r="AO11" s="11">
        <v>1</v>
      </c>
      <c r="AP11" s="11">
        <v>3</v>
      </c>
      <c r="AQ11" s="11">
        <v>0</v>
      </c>
      <c r="AR11" s="11"/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17</v>
      </c>
      <c r="BB11" s="13">
        <f t="shared" si="23"/>
        <v>35.416666666666671</v>
      </c>
      <c r="BC11" s="11">
        <v>0</v>
      </c>
      <c r="BD11" s="11">
        <v>0</v>
      </c>
      <c r="BE11" s="11">
        <v>0</v>
      </c>
      <c r="BF11" s="11">
        <v>0</v>
      </c>
      <c r="BG11" s="11"/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/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/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4</v>
      </c>
      <c r="AA12" s="11">
        <v>2</v>
      </c>
      <c r="AB12" s="11">
        <v>0</v>
      </c>
      <c r="AC12" s="11"/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16</v>
      </c>
      <c r="AM12" s="16">
        <f t="shared" si="21"/>
        <v>19.277108433734941</v>
      </c>
      <c r="AN12" s="11">
        <v>9</v>
      </c>
      <c r="AO12" s="11">
        <v>6</v>
      </c>
      <c r="AP12" s="11">
        <v>4</v>
      </c>
      <c r="AQ12" s="11">
        <v>0</v>
      </c>
      <c r="AR12" s="11"/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19</v>
      </c>
      <c r="BB12" s="13">
        <f t="shared" si="23"/>
        <v>22.093023255813954</v>
      </c>
      <c r="BC12" s="11">
        <v>0</v>
      </c>
      <c r="BD12" s="11">
        <v>0</v>
      </c>
      <c r="BE12" s="11">
        <v>0</v>
      </c>
      <c r="BF12" s="11">
        <v>0</v>
      </c>
      <c r="BG12" s="11"/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0</v>
      </c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/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0</v>
      </c>
      <c r="N13" s="11"/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4</v>
      </c>
      <c r="X13" s="13">
        <f t="shared" si="19"/>
        <v>23.39728591483388</v>
      </c>
      <c r="Y13" s="11">
        <v>6</v>
      </c>
      <c r="Z13" s="11">
        <v>2</v>
      </c>
      <c r="AA13" s="11">
        <v>2</v>
      </c>
      <c r="AB13" s="11">
        <v>0</v>
      </c>
      <c r="AC13" s="11"/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10</v>
      </c>
      <c r="AM13" s="16">
        <f t="shared" si="21"/>
        <v>6.756756756756757</v>
      </c>
      <c r="AN13" s="11">
        <v>5</v>
      </c>
      <c r="AO13" s="11">
        <v>4</v>
      </c>
      <c r="AP13" s="11">
        <v>4</v>
      </c>
      <c r="AQ13" s="11">
        <v>0</v>
      </c>
      <c r="AR13" s="11"/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13</v>
      </c>
      <c r="BB13" s="13">
        <f t="shared" si="23"/>
        <v>29.545454545454547</v>
      </c>
      <c r="BC13" s="11">
        <v>0</v>
      </c>
      <c r="BD13" s="11">
        <v>0</v>
      </c>
      <c r="BE13" s="11">
        <v>0</v>
      </c>
      <c r="BF13" s="11">
        <v>0</v>
      </c>
      <c r="BG13" s="11"/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/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>
        <v>0</v>
      </c>
      <c r="N14" s="11"/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7</v>
      </c>
      <c r="X14" s="13">
        <f t="shared" si="19"/>
        <v>8.7789706029898671</v>
      </c>
      <c r="Y14" s="11">
        <v>2</v>
      </c>
      <c r="Z14" s="11">
        <v>1</v>
      </c>
      <c r="AA14" s="11">
        <v>1</v>
      </c>
      <c r="AB14" s="11">
        <v>0</v>
      </c>
      <c r="AC14" s="11"/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4</v>
      </c>
      <c r="AM14" s="16">
        <f t="shared" si="21"/>
        <v>0</v>
      </c>
      <c r="AN14" s="11">
        <v>30</v>
      </c>
      <c r="AO14" s="11">
        <v>14</v>
      </c>
      <c r="AP14" s="11">
        <v>16</v>
      </c>
      <c r="AQ14" s="11">
        <v>4</v>
      </c>
      <c r="AR14" s="11"/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64</v>
      </c>
      <c r="BB14" s="13">
        <f t="shared" si="23"/>
        <v>31.372549019607842</v>
      </c>
      <c r="BC14" s="11">
        <v>0</v>
      </c>
      <c r="BD14" s="11">
        <v>0</v>
      </c>
      <c r="BE14" s="11">
        <v>0</v>
      </c>
      <c r="BF14" s="11">
        <v>0</v>
      </c>
      <c r="BG14" s="11"/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0</v>
      </c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43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0</v>
      </c>
      <c r="CK14" s="11"/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14</v>
      </c>
      <c r="CU14" s="13">
        <f t="shared" si="29"/>
        <v>11.266336187471834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6</v>
      </c>
      <c r="M15" s="11">
        <v>0</v>
      </c>
      <c r="N15" s="11"/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16</v>
      </c>
      <c r="X15" s="13">
        <f t="shared" si="19"/>
        <v>56.175830348992349</v>
      </c>
      <c r="Y15" s="11">
        <v>1</v>
      </c>
      <c r="Z15" s="11">
        <v>0</v>
      </c>
      <c r="AA15" s="11">
        <v>0</v>
      </c>
      <c r="AB15" s="11">
        <v>0</v>
      </c>
      <c r="AC15" s="11"/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1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0</v>
      </c>
      <c r="AR15" s="11"/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25</v>
      </c>
      <c r="BB15" s="13">
        <f t="shared" si="23"/>
        <v>34.246575342465754</v>
      </c>
      <c r="BC15" s="11">
        <v>0</v>
      </c>
      <c r="BD15" s="11">
        <v>0</v>
      </c>
      <c r="BE15" s="11">
        <v>0</v>
      </c>
      <c r="BF15" s="11">
        <v>0</v>
      </c>
      <c r="BG15" s="11"/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0</v>
      </c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0</v>
      </c>
      <c r="CK15" s="11"/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>
        <v>3</v>
      </c>
      <c r="N16" s="11"/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17</v>
      </c>
      <c r="X16" s="13">
        <f t="shared" si="19"/>
        <v>13.669001117641857</v>
      </c>
      <c r="Y16" s="11">
        <v>5</v>
      </c>
      <c r="Z16" s="11">
        <v>0</v>
      </c>
      <c r="AA16" s="11">
        <v>0</v>
      </c>
      <c r="AB16" s="11">
        <v>0</v>
      </c>
      <c r="AC16" s="11"/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10</v>
      </c>
      <c r="AP16" s="11">
        <v>8</v>
      </c>
      <c r="AQ16" s="11">
        <v>5</v>
      </c>
      <c r="AR16" s="11"/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47</v>
      </c>
      <c r="BB16" s="13">
        <f t="shared" si="23"/>
        <v>14.733542319749215</v>
      </c>
      <c r="BC16" s="11">
        <v>0</v>
      </c>
      <c r="BD16" s="11">
        <v>0</v>
      </c>
      <c r="BE16" s="11">
        <v>0</v>
      </c>
      <c r="BF16" s="11">
        <v>0</v>
      </c>
      <c r="BG16" s="11"/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2</v>
      </c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76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0</v>
      </c>
      <c r="CK16" s="11"/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4</v>
      </c>
      <c r="CU16" s="13">
        <f t="shared" si="29"/>
        <v>2.1665186212275493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0</v>
      </c>
      <c r="N17" s="11"/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1</v>
      </c>
      <c r="X17" s="13">
        <f t="shared" si="19"/>
        <v>9.7618117922686451</v>
      </c>
      <c r="Y17" s="11">
        <v>0</v>
      </c>
      <c r="Z17" s="11">
        <v>0</v>
      </c>
      <c r="AA17" s="11">
        <v>0</v>
      </c>
      <c r="AB17" s="11">
        <v>0</v>
      </c>
      <c r="AC17" s="11"/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>
        <v>0</v>
      </c>
      <c r="AQ17" s="11">
        <v>0</v>
      </c>
      <c r="AR17" s="11"/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>
        <v>0</v>
      </c>
      <c r="BF17" s="11">
        <v>0</v>
      </c>
      <c r="BG17" s="11"/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/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0</v>
      </c>
      <c r="N18" s="11"/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>
        <v>0</v>
      </c>
      <c r="AB18" s="11">
        <v>0</v>
      </c>
      <c r="AC18" s="11"/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0</v>
      </c>
      <c r="AM18" s="16">
        <f t="shared" si="21"/>
        <v>0</v>
      </c>
      <c r="AN18" s="11">
        <v>0</v>
      </c>
      <c r="AO18" s="11">
        <v>3</v>
      </c>
      <c r="AP18" s="11">
        <v>1</v>
      </c>
      <c r="AQ18" s="11">
        <v>0</v>
      </c>
      <c r="AR18" s="11"/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4</v>
      </c>
      <c r="BB18" s="13">
        <f t="shared" si="23"/>
        <v>10.526315789473683</v>
      </c>
      <c r="BC18" s="11">
        <v>0</v>
      </c>
      <c r="BD18" s="11">
        <v>0</v>
      </c>
      <c r="BE18" s="11">
        <v>0</v>
      </c>
      <c r="BF18" s="11">
        <v>0</v>
      </c>
      <c r="BG18" s="11"/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0</v>
      </c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1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/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0</v>
      </c>
      <c r="N19" s="11"/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5</v>
      </c>
      <c r="X19" s="13">
        <f t="shared" si="19"/>
        <v>15.670051397768587</v>
      </c>
      <c r="Y19" s="11">
        <v>2</v>
      </c>
      <c r="Z19" s="11">
        <v>0</v>
      </c>
      <c r="AA19" s="11">
        <v>0</v>
      </c>
      <c r="AB19" s="11">
        <v>0</v>
      </c>
      <c r="AC19" s="11"/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2</v>
      </c>
      <c r="AM19" s="16">
        <f t="shared" si="21"/>
        <v>3.0769230769230771</v>
      </c>
      <c r="AN19" s="11">
        <v>17</v>
      </c>
      <c r="AO19" s="11">
        <v>4</v>
      </c>
      <c r="AP19" s="11">
        <v>2</v>
      </c>
      <c r="AQ19" s="11">
        <v>0</v>
      </c>
      <c r="AR19" s="11"/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23</v>
      </c>
      <c r="BB19" s="13">
        <f t="shared" si="23"/>
        <v>28.04878048780488</v>
      </c>
      <c r="BC19" s="11">
        <v>0</v>
      </c>
      <c r="BD19" s="11">
        <v>0</v>
      </c>
      <c r="BE19" s="11">
        <v>0</v>
      </c>
      <c r="BF19" s="11">
        <v>0</v>
      </c>
      <c r="BG19" s="11"/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0</v>
      </c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13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0</v>
      </c>
      <c r="CK19" s="11"/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2</v>
      </c>
      <c r="CU19" s="13">
        <f t="shared" si="29"/>
        <v>4.6104195481788839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0</v>
      </c>
      <c r="N20" s="11"/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10</v>
      </c>
      <c r="X20" s="13">
        <f t="shared" si="19"/>
        <v>38.170852736850144</v>
      </c>
      <c r="Y20" s="11">
        <v>4</v>
      </c>
      <c r="Z20" s="11">
        <v>0</v>
      </c>
      <c r="AA20" s="11">
        <v>0</v>
      </c>
      <c r="AB20" s="11">
        <v>0</v>
      </c>
      <c r="AC20" s="11"/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4</v>
      </c>
      <c r="AM20" s="16">
        <f t="shared" si="21"/>
        <v>2.8571428571428572</v>
      </c>
      <c r="AN20" s="11">
        <v>12</v>
      </c>
      <c r="AO20" s="11">
        <v>5</v>
      </c>
      <c r="AP20" s="11">
        <v>1</v>
      </c>
      <c r="AQ20" s="11">
        <v>0</v>
      </c>
      <c r="AR20" s="11"/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18</v>
      </c>
      <c r="BB20" s="13">
        <f t="shared" si="23"/>
        <v>26.865671641791046</v>
      </c>
      <c r="BC20" s="11">
        <v>0</v>
      </c>
      <c r="BD20" s="11">
        <v>0</v>
      </c>
      <c r="BE20" s="11">
        <v>0</v>
      </c>
      <c r="BF20" s="11">
        <v>0</v>
      </c>
      <c r="BG20" s="11"/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/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0</v>
      </c>
      <c r="N21" s="11"/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0</v>
      </c>
      <c r="Z21" s="11">
        <v>0</v>
      </c>
      <c r="AA21" s="11">
        <v>0</v>
      </c>
      <c r="AB21" s="11">
        <v>0</v>
      </c>
      <c r="AC21" s="11"/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>
        <v>0</v>
      </c>
      <c r="AQ21" s="11">
        <v>0</v>
      </c>
      <c r="AR21" s="11"/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>
        <v>0</v>
      </c>
      <c r="BF21" s="11">
        <v>0</v>
      </c>
      <c r="BG21" s="11"/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/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/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0</v>
      </c>
      <c r="Z22" s="11">
        <v>0</v>
      </c>
      <c r="AA22" s="11">
        <v>0</v>
      </c>
      <c r="AB22" s="11">
        <v>0</v>
      </c>
      <c r="AC22" s="11"/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5</v>
      </c>
      <c r="AO22" s="11">
        <v>3</v>
      </c>
      <c r="AP22" s="11">
        <v>1</v>
      </c>
      <c r="AQ22" s="11">
        <v>0</v>
      </c>
      <c r="AR22" s="11"/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9</v>
      </c>
      <c r="BB22" s="13">
        <f t="shared" si="23"/>
        <v>23.684210526315788</v>
      </c>
      <c r="BC22" s="11">
        <v>0</v>
      </c>
      <c r="BD22" s="11">
        <v>0</v>
      </c>
      <c r="BE22" s="11">
        <v>0</v>
      </c>
      <c r="BF22" s="11">
        <v>0</v>
      </c>
      <c r="BG22" s="11"/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/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0</v>
      </c>
      <c r="N23" s="11"/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1</v>
      </c>
      <c r="X23" s="13">
        <f t="shared" si="19"/>
        <v>5.84932147870847</v>
      </c>
      <c r="Y23" s="11">
        <v>0</v>
      </c>
      <c r="Z23" s="11">
        <v>0</v>
      </c>
      <c r="AA23" s="11">
        <v>0</v>
      </c>
      <c r="AB23" s="11">
        <v>0</v>
      </c>
      <c r="AC23" s="11"/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1</v>
      </c>
      <c r="AP23" s="11">
        <v>1</v>
      </c>
      <c r="AQ23" s="11">
        <v>0</v>
      </c>
      <c r="AR23" s="11"/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7</v>
      </c>
      <c r="BB23" s="13">
        <f t="shared" si="23"/>
        <v>15.909090909090908</v>
      </c>
      <c r="BC23" s="11">
        <v>0</v>
      </c>
      <c r="BD23" s="11">
        <v>0</v>
      </c>
      <c r="BE23" s="11">
        <v>0</v>
      </c>
      <c r="BF23" s="11">
        <v>0</v>
      </c>
      <c r="BG23" s="11"/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0</v>
      </c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16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0</v>
      </c>
      <c r="CK23" s="11"/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2</v>
      </c>
      <c r="CU23" s="13">
        <f t="shared" si="29"/>
        <v>7.4338388343740709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/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4</v>
      </c>
      <c r="X24" s="13">
        <f t="shared" si="19"/>
        <v>11.512116502619008</v>
      </c>
      <c r="Y24" s="11">
        <v>1</v>
      </c>
      <c r="Z24" s="11">
        <v>0</v>
      </c>
      <c r="AA24" s="11">
        <v>0</v>
      </c>
      <c r="AB24" s="11">
        <v>0</v>
      </c>
      <c r="AC24" s="11"/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5</v>
      </c>
      <c r="AP24" s="11">
        <v>1</v>
      </c>
      <c r="AQ24" s="11">
        <v>1</v>
      </c>
      <c r="AR24" s="11"/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18</v>
      </c>
      <c r="BB24" s="13">
        <f t="shared" si="23"/>
        <v>20.224719101123593</v>
      </c>
      <c r="BC24" s="11">
        <v>0</v>
      </c>
      <c r="BD24" s="11">
        <v>0</v>
      </c>
      <c r="BE24" s="11">
        <v>0</v>
      </c>
      <c r="BF24" s="11">
        <v>0</v>
      </c>
      <c r="BG24" s="11"/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0</v>
      </c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33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0</v>
      </c>
      <c r="CK24" s="11"/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3</v>
      </c>
      <c r="CU24" s="13">
        <f t="shared" si="29"/>
        <v>5.5295462085744829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0</v>
      </c>
      <c r="N25" s="11"/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2</v>
      </c>
      <c r="X25" s="13">
        <f t="shared" si="19"/>
        <v>18.46381093057607</v>
      </c>
      <c r="Y25" s="11">
        <v>0</v>
      </c>
      <c r="Z25" s="11">
        <v>0</v>
      </c>
      <c r="AA25" s="11">
        <v>0</v>
      </c>
      <c r="AB25" s="11">
        <v>0</v>
      </c>
      <c r="AC25" s="11"/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0</v>
      </c>
      <c r="AM25" s="16">
        <f t="shared" si="21"/>
        <v>0</v>
      </c>
      <c r="AN25" s="11">
        <v>4</v>
      </c>
      <c r="AO25" s="11">
        <v>2</v>
      </c>
      <c r="AP25" s="11">
        <v>0</v>
      </c>
      <c r="AQ25" s="11">
        <v>0</v>
      </c>
      <c r="AR25" s="11"/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/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/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/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1</v>
      </c>
      <c r="Z26" s="11">
        <v>0</v>
      </c>
      <c r="AA26" s="11">
        <v>0</v>
      </c>
      <c r="AB26" s="11">
        <v>0</v>
      </c>
      <c r="AC26" s="11"/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1</v>
      </c>
      <c r="AM26" s="16">
        <f t="shared" si="21"/>
        <v>2.083333333333333</v>
      </c>
      <c r="AN26" s="11">
        <v>2</v>
      </c>
      <c r="AO26" s="11">
        <v>2</v>
      </c>
      <c r="AP26" s="11">
        <v>0</v>
      </c>
      <c r="AQ26" s="11">
        <v>0</v>
      </c>
      <c r="AR26" s="11"/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4</v>
      </c>
      <c r="BB26" s="13">
        <f t="shared" si="23"/>
        <v>16</v>
      </c>
      <c r="BC26" s="11">
        <v>0</v>
      </c>
      <c r="BD26" s="11">
        <v>0</v>
      </c>
      <c r="BE26" s="11">
        <v>0</v>
      </c>
      <c r="BF26" s="11">
        <v>0</v>
      </c>
      <c r="BG26" s="11"/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/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0</v>
      </c>
      <c r="N27" s="11"/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3</v>
      </c>
      <c r="X27" s="13">
        <f t="shared" si="19"/>
        <v>21.428571428571427</v>
      </c>
      <c r="Y27" s="11">
        <v>0</v>
      </c>
      <c r="Z27" s="11">
        <v>0</v>
      </c>
      <c r="AA27" s="11">
        <v>0</v>
      </c>
      <c r="AB27" s="11">
        <v>0</v>
      </c>
      <c r="AC27" s="11"/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/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6</v>
      </c>
      <c r="BB27" s="13">
        <f t="shared" si="23"/>
        <v>42.857142857142854</v>
      </c>
      <c r="BC27" s="11">
        <v>0</v>
      </c>
      <c r="BD27" s="11">
        <v>0</v>
      </c>
      <c r="BE27" s="11">
        <v>0</v>
      </c>
      <c r="BF27" s="11">
        <v>0</v>
      </c>
      <c r="BG27" s="11"/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/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1</v>
      </c>
      <c r="N28" s="11"/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6</v>
      </c>
      <c r="X28" s="13">
        <f t="shared" si="19"/>
        <v>30.099327781679548</v>
      </c>
      <c r="Y28" s="11">
        <v>0</v>
      </c>
      <c r="Z28" s="11">
        <v>1</v>
      </c>
      <c r="AA28" s="11">
        <v>0</v>
      </c>
      <c r="AB28" s="11">
        <v>0</v>
      </c>
      <c r="AC28" s="11"/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0</v>
      </c>
      <c r="AR28" s="11"/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8</v>
      </c>
      <c r="BB28" s="13">
        <f t="shared" si="23"/>
        <v>15.686274509803921</v>
      </c>
      <c r="BC28" s="11">
        <v>0</v>
      </c>
      <c r="BD28" s="11">
        <v>0</v>
      </c>
      <c r="BE28" s="11">
        <v>0</v>
      </c>
      <c r="BF28" s="11">
        <v>0</v>
      </c>
      <c r="BG28" s="11"/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0</v>
      </c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2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/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>
        <v>0</v>
      </c>
      <c r="N29" s="11"/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>
        <v>0</v>
      </c>
      <c r="AC29" s="11"/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>
        <v>0</v>
      </c>
      <c r="AQ29" s="11">
        <v>0</v>
      </c>
      <c r="AR29" s="11"/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>
        <v>0</v>
      </c>
      <c r="BF29" s="11">
        <v>0</v>
      </c>
      <c r="BG29" s="11"/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/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13</v>
      </c>
      <c r="K30" s="11">
        <v>6</v>
      </c>
      <c r="L30" s="11">
        <v>5</v>
      </c>
      <c r="M30" s="11">
        <v>1</v>
      </c>
      <c r="N30" s="11"/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25</v>
      </c>
      <c r="X30" s="13">
        <f t="shared" si="19"/>
        <v>49.30966469428008</v>
      </c>
      <c r="Y30" s="11">
        <v>0</v>
      </c>
      <c r="Z30" s="11">
        <v>0</v>
      </c>
      <c r="AA30" s="11">
        <v>0</v>
      </c>
      <c r="AB30" s="11">
        <v>0</v>
      </c>
      <c r="AC30" s="11"/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>
        <v>11</v>
      </c>
      <c r="AQ30" s="11">
        <v>3</v>
      </c>
      <c r="AR30" s="11"/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46</v>
      </c>
      <c r="BB30" s="13">
        <f t="shared" si="23"/>
        <v>35.384615384615387</v>
      </c>
      <c r="BC30" s="11">
        <v>0</v>
      </c>
      <c r="BD30" s="11">
        <v>0</v>
      </c>
      <c r="BE30" s="11">
        <v>0</v>
      </c>
      <c r="BF30" s="11">
        <v>0</v>
      </c>
      <c r="BG30" s="11"/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7</v>
      </c>
      <c r="BU30" s="38">
        <v>0</v>
      </c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30</v>
      </c>
      <c r="CF30" s="13">
        <f t="shared" si="27"/>
        <v>0</v>
      </c>
      <c r="CG30" s="11">
        <v>0</v>
      </c>
      <c r="CH30" s="11">
        <v>0</v>
      </c>
      <c r="CI30" s="11">
        <v>1</v>
      </c>
      <c r="CJ30" s="11">
        <v>0</v>
      </c>
      <c r="CK30" s="11"/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1</v>
      </c>
      <c r="CU30" s="13">
        <f t="shared" si="29"/>
        <v>1.3894871402965165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12</v>
      </c>
      <c r="M31" s="11">
        <v>5</v>
      </c>
      <c r="N31" s="11"/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46</v>
      </c>
      <c r="X31" s="13">
        <f t="shared" si="19"/>
        <v>13.03330292229318</v>
      </c>
      <c r="Y31" s="11">
        <v>25</v>
      </c>
      <c r="Z31" s="11">
        <v>7</v>
      </c>
      <c r="AA31" s="11">
        <v>3</v>
      </c>
      <c r="AB31" s="11">
        <v>0</v>
      </c>
      <c r="AC31" s="11"/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35</v>
      </c>
      <c r="AM31" s="16">
        <f t="shared" si="21"/>
        <v>0</v>
      </c>
      <c r="AN31" s="11">
        <v>69</v>
      </c>
      <c r="AO31" s="11">
        <v>16</v>
      </c>
      <c r="AP31" s="11">
        <v>5</v>
      </c>
      <c r="AQ31" s="11">
        <v>3</v>
      </c>
      <c r="AR31" s="11"/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93</v>
      </c>
      <c r="BB31" s="13">
        <f t="shared" si="23"/>
        <v>10.287610619469026</v>
      </c>
      <c r="BC31" s="11">
        <v>0</v>
      </c>
      <c r="BD31" s="11">
        <v>0</v>
      </c>
      <c r="BE31" s="11">
        <v>0</v>
      </c>
      <c r="BF31" s="11">
        <v>0</v>
      </c>
      <c r="BG31" s="11"/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>
        <v>2</v>
      </c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51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/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4</v>
      </c>
      <c r="CU31" s="13">
        <f t="shared" si="29"/>
        <v>0.72587640502451645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10</v>
      </c>
      <c r="M32" s="11">
        <v>1</v>
      </c>
      <c r="N32" s="11"/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20</v>
      </c>
      <c r="X32" s="13">
        <f t="shared" si="19"/>
        <v>21.411900734428194</v>
      </c>
      <c r="Y32" s="11">
        <v>2</v>
      </c>
      <c r="Z32" s="11">
        <v>0</v>
      </c>
      <c r="AA32" s="11">
        <v>0</v>
      </c>
      <c r="AB32" s="11">
        <v>0</v>
      </c>
      <c r="AC32" s="11"/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2</v>
      </c>
      <c r="AM32" s="16">
        <f t="shared" si="21"/>
        <v>0</v>
      </c>
      <c r="AN32" s="11">
        <v>13</v>
      </c>
      <c r="AO32" s="11">
        <v>8</v>
      </c>
      <c r="AP32" s="11">
        <v>8</v>
      </c>
      <c r="AQ32" s="11">
        <v>1</v>
      </c>
      <c r="AR32" s="11"/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30</v>
      </c>
      <c r="BB32" s="13">
        <f t="shared" si="23"/>
        <v>12.552301255230125</v>
      </c>
      <c r="BC32" s="11">
        <v>0</v>
      </c>
      <c r="BD32" s="11">
        <v>0</v>
      </c>
      <c r="BE32" s="11">
        <v>0</v>
      </c>
      <c r="BF32" s="11">
        <v>0</v>
      </c>
      <c r="BG32" s="11"/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3</v>
      </c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97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0</v>
      </c>
      <c r="CK32" s="11"/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2</v>
      </c>
      <c r="CU32" s="13">
        <f t="shared" si="29"/>
        <v>1.373682981441543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>
        <v>0</v>
      </c>
      <c r="N33" s="11"/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1</v>
      </c>
      <c r="Z33" s="11">
        <v>0</v>
      </c>
      <c r="AA33" s="11">
        <v>0</v>
      </c>
      <c r="AB33" s="11">
        <v>0</v>
      </c>
      <c r="AC33" s="11"/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4</v>
      </c>
      <c r="AO33" s="11">
        <v>2</v>
      </c>
      <c r="AP33" s="11">
        <v>0</v>
      </c>
      <c r="AQ33" s="11">
        <v>0</v>
      </c>
      <c r="AR33" s="11"/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6</v>
      </c>
      <c r="BB33" s="13">
        <f t="shared" si="23"/>
        <v>12.5</v>
      </c>
      <c r="BC33" s="11">
        <v>0</v>
      </c>
      <c r="BD33" s="11">
        <v>0</v>
      </c>
      <c r="BE33" s="11">
        <v>0</v>
      </c>
      <c r="BF33" s="11">
        <v>0</v>
      </c>
      <c r="BG33" s="11"/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/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>
        <v>2</v>
      </c>
      <c r="N34" s="11"/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11</v>
      </c>
      <c r="X34" s="13">
        <f t="shared" si="19"/>
        <v>48.304935886176011</v>
      </c>
      <c r="Y34" s="11">
        <v>4</v>
      </c>
      <c r="Z34" s="11">
        <v>0</v>
      </c>
      <c r="AA34" s="11">
        <v>0</v>
      </c>
      <c r="AB34" s="11">
        <v>0</v>
      </c>
      <c r="AC34" s="11"/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4</v>
      </c>
      <c r="AM34" s="16">
        <f t="shared" si="21"/>
        <v>0</v>
      </c>
      <c r="AN34" s="11">
        <v>10</v>
      </c>
      <c r="AO34" s="11">
        <v>3</v>
      </c>
      <c r="AP34" s="11">
        <v>6</v>
      </c>
      <c r="AQ34" s="11">
        <v>2</v>
      </c>
      <c r="AR34" s="11"/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21</v>
      </c>
      <c r="BB34" s="13">
        <f t="shared" si="23"/>
        <v>36.206896551724135</v>
      </c>
      <c r="BC34" s="11">
        <v>0</v>
      </c>
      <c r="BD34" s="11">
        <v>0</v>
      </c>
      <c r="BE34" s="11">
        <v>0</v>
      </c>
      <c r="BF34" s="11">
        <v>0</v>
      </c>
      <c r="BG34" s="11"/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9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1</v>
      </c>
      <c r="CK34" s="11"/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4</v>
      </c>
      <c r="CU34" s="13">
        <f t="shared" si="29"/>
        <v>11.354604292040422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>
        <v>0</v>
      </c>
      <c r="N35" s="11"/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0</v>
      </c>
      <c r="AB35" s="11">
        <v>0</v>
      </c>
      <c r="AC35" s="11"/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1</v>
      </c>
      <c r="AQ35" s="11">
        <v>1</v>
      </c>
      <c r="AR35" s="11"/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7</v>
      </c>
      <c r="BB35" s="13">
        <f t="shared" si="23"/>
        <v>15.555555555555555</v>
      </c>
      <c r="BC35" s="11">
        <v>0</v>
      </c>
      <c r="BD35" s="11">
        <v>0</v>
      </c>
      <c r="BE35" s="11">
        <v>0</v>
      </c>
      <c r="BF35" s="11">
        <v>0</v>
      </c>
      <c r="BG35" s="11"/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0</v>
      </c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5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/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/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0</v>
      </c>
      <c r="AC36" s="11"/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0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/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3</v>
      </c>
      <c r="BB36" s="13">
        <f t="shared" si="23"/>
        <v>15.789473684210526</v>
      </c>
      <c r="BC36" s="11">
        <v>0</v>
      </c>
      <c r="BD36" s="11">
        <v>0</v>
      </c>
      <c r="BE36" s="11">
        <v>0</v>
      </c>
      <c r="BF36" s="11">
        <v>0</v>
      </c>
      <c r="BG36" s="11"/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/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/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/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/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/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/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1</v>
      </c>
      <c r="N38" s="11"/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3</v>
      </c>
      <c r="X38" s="13">
        <f t="shared" si="19"/>
        <v>29.285435376805935</v>
      </c>
      <c r="Y38" s="11">
        <v>0</v>
      </c>
      <c r="Z38" s="11">
        <v>0</v>
      </c>
      <c r="AA38" s="11">
        <v>0</v>
      </c>
      <c r="AB38" s="11">
        <v>0</v>
      </c>
      <c r="AC38" s="11"/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/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>
        <v>0</v>
      </c>
      <c r="BG38" s="11"/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/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0</v>
      </c>
      <c r="N39" s="11"/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5</v>
      </c>
      <c r="X39" s="13">
        <f t="shared" si="19"/>
        <v>28.328611898016998</v>
      </c>
      <c r="Y39" s="11">
        <v>0</v>
      </c>
      <c r="Z39" s="11">
        <v>0</v>
      </c>
      <c r="AA39" s="11">
        <v>0</v>
      </c>
      <c r="AB39" s="11">
        <v>0</v>
      </c>
      <c r="AC39" s="11"/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9</v>
      </c>
      <c r="AO39" s="11">
        <v>3</v>
      </c>
      <c r="AP39" s="11">
        <v>1</v>
      </c>
      <c r="AQ39" s="11">
        <v>0</v>
      </c>
      <c r="AR39" s="11"/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13</v>
      </c>
      <c r="BB39" s="13">
        <f t="shared" si="23"/>
        <v>28.888888888888886</v>
      </c>
      <c r="BC39" s="11">
        <v>0</v>
      </c>
      <c r="BD39" s="11">
        <v>0</v>
      </c>
      <c r="BE39" s="11">
        <v>0</v>
      </c>
      <c r="BF39" s="11">
        <v>0</v>
      </c>
      <c r="BG39" s="11"/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/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/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0</v>
      </c>
      <c r="AB40" s="11">
        <v>0</v>
      </c>
      <c r="AC40" s="11"/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7</v>
      </c>
      <c r="AM40" s="16">
        <f t="shared" si="21"/>
        <v>0</v>
      </c>
      <c r="AN40" s="11">
        <v>6</v>
      </c>
      <c r="AO40" s="11">
        <v>1</v>
      </c>
      <c r="AP40" s="11">
        <v>3</v>
      </c>
      <c r="AQ40" s="11">
        <v>0</v>
      </c>
      <c r="AR40" s="11"/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10</v>
      </c>
      <c r="BB40" s="13">
        <f t="shared" si="23"/>
        <v>19.607843137254903</v>
      </c>
      <c r="BC40" s="11">
        <v>0</v>
      </c>
      <c r="BD40" s="11">
        <v>0</v>
      </c>
      <c r="BE40" s="11">
        <v>0</v>
      </c>
      <c r="BF40" s="11">
        <v>0</v>
      </c>
      <c r="BG40" s="11"/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1</v>
      </c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9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/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/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7</v>
      </c>
      <c r="X41" s="13">
        <f t="shared" si="19"/>
        <v>40.945250350959292</v>
      </c>
      <c r="Y41" s="11">
        <v>0</v>
      </c>
      <c r="Z41" s="11">
        <v>0</v>
      </c>
      <c r="AA41" s="11">
        <v>0</v>
      </c>
      <c r="AB41" s="11">
        <v>0</v>
      </c>
      <c r="AC41" s="11"/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/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14</v>
      </c>
      <c r="BB41" s="13">
        <f t="shared" si="23"/>
        <v>31.818181818181817</v>
      </c>
      <c r="BC41" s="11">
        <v>0</v>
      </c>
      <c r="BD41" s="11">
        <v>0</v>
      </c>
      <c r="BE41" s="11">
        <v>0</v>
      </c>
      <c r="BF41" s="11">
        <v>0</v>
      </c>
      <c r="BG41" s="11"/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/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1</v>
      </c>
      <c r="N42" s="11"/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16</v>
      </c>
      <c r="X42" s="13">
        <f t="shared" si="19"/>
        <v>33.046926635822871</v>
      </c>
      <c r="Y42" s="11">
        <v>1</v>
      </c>
      <c r="Z42" s="11">
        <v>1</v>
      </c>
      <c r="AA42" s="11">
        <v>0</v>
      </c>
      <c r="AB42" s="11">
        <v>3</v>
      </c>
      <c r="AC42" s="11"/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5</v>
      </c>
      <c r="AM42" s="16">
        <f t="shared" si="21"/>
        <v>0</v>
      </c>
      <c r="AN42" s="11">
        <v>17</v>
      </c>
      <c r="AO42" s="11">
        <v>7</v>
      </c>
      <c r="AP42" s="11">
        <v>5</v>
      </c>
      <c r="AQ42" s="11">
        <v>2</v>
      </c>
      <c r="AR42" s="11"/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31</v>
      </c>
      <c r="BB42" s="13">
        <f t="shared" si="23"/>
        <v>25</v>
      </c>
      <c r="BC42" s="11">
        <v>0</v>
      </c>
      <c r="BD42" s="11">
        <v>0</v>
      </c>
      <c r="BE42" s="11">
        <v>0</v>
      </c>
      <c r="BF42" s="11">
        <v>0</v>
      </c>
      <c r="BG42" s="11"/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4</v>
      </c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62</v>
      </c>
      <c r="CF42" s="13">
        <f t="shared" si="27"/>
        <v>0</v>
      </c>
      <c r="CG42" s="11">
        <v>5</v>
      </c>
      <c r="CH42" s="11">
        <v>1</v>
      </c>
      <c r="CI42" s="11">
        <v>5</v>
      </c>
      <c r="CJ42" s="11">
        <v>0</v>
      </c>
      <c r="CK42" s="11"/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11</v>
      </c>
      <c r="CU42" s="13">
        <f t="shared" si="29"/>
        <v>14.553344623200676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/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/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/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>
        <v>0</v>
      </c>
      <c r="BG43" s="11"/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7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/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14</v>
      </c>
      <c r="M44" s="11">
        <v>4</v>
      </c>
      <c r="N44" s="11"/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37</v>
      </c>
      <c r="X44" s="13">
        <f t="shared" si="19"/>
        <v>15.442275106217812</v>
      </c>
      <c r="Y44" s="11">
        <v>17</v>
      </c>
      <c r="Z44" s="11">
        <v>1</v>
      </c>
      <c r="AA44" s="11">
        <v>1</v>
      </c>
      <c r="AB44" s="11">
        <v>0</v>
      </c>
      <c r="AC44" s="11"/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19</v>
      </c>
      <c r="AM44" s="16">
        <f t="shared" si="21"/>
        <v>0</v>
      </c>
      <c r="AN44" s="11">
        <v>78</v>
      </c>
      <c r="AO44" s="11">
        <v>11</v>
      </c>
      <c r="AP44" s="11">
        <v>18</v>
      </c>
      <c r="AQ44" s="11">
        <v>9</v>
      </c>
      <c r="AR44" s="11"/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116</v>
      </c>
      <c r="BB44" s="13">
        <f t="shared" si="23"/>
        <v>18.892508143322477</v>
      </c>
      <c r="BC44" s="11">
        <v>0</v>
      </c>
      <c r="BD44" s="11">
        <v>0</v>
      </c>
      <c r="BE44" s="11">
        <v>0</v>
      </c>
      <c r="BF44" s="11">
        <v>0</v>
      </c>
      <c r="BG44" s="11"/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11</v>
      </c>
      <c r="BU44" s="38">
        <v>2</v>
      </c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90</v>
      </c>
      <c r="CF44" s="13">
        <f t="shared" si="27"/>
        <v>0</v>
      </c>
      <c r="CG44" s="11">
        <v>5</v>
      </c>
      <c r="CH44" s="11">
        <v>0</v>
      </c>
      <c r="CI44" s="11">
        <v>0</v>
      </c>
      <c r="CJ44" s="11">
        <v>1</v>
      </c>
      <c r="CK44" s="11"/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6</v>
      </c>
      <c r="CU44" s="13">
        <f t="shared" si="29"/>
        <v>1.6025726633155091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1</v>
      </c>
      <c r="N45" s="11"/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10</v>
      </c>
      <c r="X45" s="13">
        <f t="shared" si="19"/>
        <v>53.214133673903788</v>
      </c>
      <c r="Y45" s="11">
        <v>3</v>
      </c>
      <c r="Z45" s="11">
        <v>1</v>
      </c>
      <c r="AA45" s="11">
        <v>4</v>
      </c>
      <c r="AB45" s="11">
        <v>1</v>
      </c>
      <c r="AC45" s="11"/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3</v>
      </c>
      <c r="AO45" s="11">
        <v>4</v>
      </c>
      <c r="AP45" s="11">
        <v>6</v>
      </c>
      <c r="AQ45" s="11">
        <v>0</v>
      </c>
      <c r="AR45" s="11"/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13</v>
      </c>
      <c r="BB45" s="13">
        <f t="shared" si="23"/>
        <v>27.083333333333332</v>
      </c>
      <c r="BC45" s="11">
        <v>0</v>
      </c>
      <c r="BD45" s="11">
        <v>0</v>
      </c>
      <c r="BE45" s="11">
        <v>0</v>
      </c>
      <c r="BF45" s="11">
        <v>0</v>
      </c>
      <c r="BG45" s="11"/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0</v>
      </c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8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/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0</v>
      </c>
      <c r="N46" s="11"/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3</v>
      </c>
      <c r="X46" s="13">
        <f t="shared" si="19"/>
        <v>40.507696462327843</v>
      </c>
      <c r="Y46" s="11">
        <v>0</v>
      </c>
      <c r="Z46" s="11">
        <v>0</v>
      </c>
      <c r="AA46" s="11">
        <v>0</v>
      </c>
      <c r="AB46" s="11">
        <v>0</v>
      </c>
      <c r="AC46" s="11"/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2</v>
      </c>
      <c r="AP46" s="11">
        <v>1</v>
      </c>
      <c r="AQ46" s="11">
        <v>0</v>
      </c>
      <c r="AR46" s="11"/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7</v>
      </c>
      <c r="BB46" s="13">
        <f t="shared" si="23"/>
        <v>36.84210526315789</v>
      </c>
      <c r="BC46" s="11">
        <v>0</v>
      </c>
      <c r="BD46" s="11">
        <v>0</v>
      </c>
      <c r="BE46" s="11">
        <v>0</v>
      </c>
      <c r="BF46" s="11">
        <v>0</v>
      </c>
      <c r="BG46" s="11"/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/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/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0</v>
      </c>
      <c r="Z47" s="11">
        <v>0</v>
      </c>
      <c r="AA47" s="11">
        <v>0</v>
      </c>
      <c r="AB47" s="11">
        <v>0</v>
      </c>
      <c r="AC47" s="11"/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>
        <v>0</v>
      </c>
      <c r="AQ47" s="11">
        <v>0</v>
      </c>
      <c r="AR47" s="11"/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>
        <v>0</v>
      </c>
      <c r="BF47" s="11">
        <v>0</v>
      </c>
      <c r="BG47" s="11"/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/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35</v>
      </c>
      <c r="K48" s="11">
        <v>29</v>
      </c>
      <c r="L48" s="11">
        <v>48</v>
      </c>
      <c r="M48" s="11">
        <v>15</v>
      </c>
      <c r="N48" s="11"/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127</v>
      </c>
      <c r="X48" s="13">
        <f t="shared" si="19"/>
        <v>42.096470525841269</v>
      </c>
      <c r="Y48" s="11">
        <v>53</v>
      </c>
      <c r="Z48" s="11">
        <v>8</v>
      </c>
      <c r="AA48" s="11">
        <v>14</v>
      </c>
      <c r="AB48" s="11">
        <v>6</v>
      </c>
      <c r="AC48" s="11"/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81</v>
      </c>
      <c r="AM48" s="16">
        <f t="shared" si="21"/>
        <v>0</v>
      </c>
      <c r="AN48" s="11">
        <v>109</v>
      </c>
      <c r="AO48" s="11">
        <v>32</v>
      </c>
      <c r="AP48" s="11">
        <v>23</v>
      </c>
      <c r="AQ48" s="11">
        <v>7</v>
      </c>
      <c r="AR48" s="11"/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171</v>
      </c>
      <c r="BB48" s="13">
        <f t="shared" si="23"/>
        <v>22.121604139715394</v>
      </c>
      <c r="BC48" s="11">
        <v>0</v>
      </c>
      <c r="BD48" s="11">
        <v>0</v>
      </c>
      <c r="BE48" s="11">
        <v>0</v>
      </c>
      <c r="BF48" s="11">
        <v>0</v>
      </c>
      <c r="BG48" s="11"/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3</v>
      </c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75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1</v>
      </c>
      <c r="CK48" s="11"/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13</v>
      </c>
      <c r="CU48" s="13">
        <f t="shared" si="29"/>
        <v>2.7582577995043622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>
        <v>0</v>
      </c>
      <c r="N49" s="11"/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3</v>
      </c>
      <c r="X49" s="13">
        <f t="shared" si="19"/>
        <v>14.234200037957867</v>
      </c>
      <c r="Y49" s="11">
        <v>0</v>
      </c>
      <c r="Z49" s="11">
        <v>0</v>
      </c>
      <c r="AA49" s="11">
        <v>0</v>
      </c>
      <c r="AB49" s="11">
        <v>0</v>
      </c>
      <c r="AC49" s="11"/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0</v>
      </c>
      <c r="AM49" s="16">
        <f t="shared" si="21"/>
        <v>0</v>
      </c>
      <c r="AN49" s="11">
        <v>9</v>
      </c>
      <c r="AO49" s="11">
        <v>1</v>
      </c>
      <c r="AP49" s="11">
        <v>2</v>
      </c>
      <c r="AQ49" s="11">
        <v>0</v>
      </c>
      <c r="AR49" s="11"/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12</v>
      </c>
      <c r="BB49" s="13">
        <f t="shared" si="23"/>
        <v>22.222222222222221</v>
      </c>
      <c r="BC49" s="11">
        <v>0</v>
      </c>
      <c r="BD49" s="11">
        <v>0</v>
      </c>
      <c r="BE49" s="11">
        <v>0</v>
      </c>
      <c r="BF49" s="11">
        <v>0</v>
      </c>
      <c r="BG49" s="11"/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24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>
        <v>0</v>
      </c>
      <c r="CK49" s="11"/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0</v>
      </c>
      <c r="N50" s="11"/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5</v>
      </c>
      <c r="X50" s="13">
        <f t="shared" si="19"/>
        <v>36.576444769568397</v>
      </c>
      <c r="Y50" s="11">
        <v>0</v>
      </c>
      <c r="Z50" s="11">
        <v>0</v>
      </c>
      <c r="AA50" s="11">
        <v>0</v>
      </c>
      <c r="AB50" s="11">
        <v>0</v>
      </c>
      <c r="AC50" s="11"/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4</v>
      </c>
      <c r="AP50" s="11">
        <v>4</v>
      </c>
      <c r="AQ50" s="11">
        <v>0</v>
      </c>
      <c r="AR50" s="11"/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12</v>
      </c>
      <c r="BB50" s="13">
        <f t="shared" si="23"/>
        <v>34.285714285714285</v>
      </c>
      <c r="BC50" s="11">
        <v>0</v>
      </c>
      <c r="BD50" s="11">
        <v>0</v>
      </c>
      <c r="BE50" s="11">
        <v>0</v>
      </c>
      <c r="BF50" s="11">
        <v>0</v>
      </c>
      <c r="BG50" s="11"/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10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/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1</v>
      </c>
      <c r="L51" s="11">
        <v>0</v>
      </c>
      <c r="M51" s="11">
        <v>0</v>
      </c>
      <c r="N51" s="11"/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2</v>
      </c>
      <c r="AA51" s="11">
        <v>0</v>
      </c>
      <c r="AB51" s="11">
        <v>0</v>
      </c>
      <c r="AC51" s="11"/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10</v>
      </c>
      <c r="AM51" s="16">
        <f t="shared" si="21"/>
        <v>0</v>
      </c>
      <c r="AN51" s="11">
        <v>6</v>
      </c>
      <c r="AO51" s="11">
        <v>5</v>
      </c>
      <c r="AP51" s="11">
        <v>1</v>
      </c>
      <c r="AQ51" s="11">
        <v>0</v>
      </c>
      <c r="AR51" s="11"/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12</v>
      </c>
      <c r="BB51" s="13">
        <f t="shared" si="23"/>
        <v>37.5</v>
      </c>
      <c r="BC51" s="11">
        <v>0</v>
      </c>
      <c r="BD51" s="11">
        <v>0</v>
      </c>
      <c r="BE51" s="11">
        <v>0</v>
      </c>
      <c r="BF51" s="11">
        <v>0</v>
      </c>
      <c r="BG51" s="11"/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0</v>
      </c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14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/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2</v>
      </c>
      <c r="M52" s="11">
        <v>1</v>
      </c>
      <c r="N52" s="11"/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9</v>
      </c>
      <c r="X52" s="13">
        <f t="shared" si="19"/>
        <v>37.634858242033957</v>
      </c>
      <c r="Y52" s="11">
        <v>0</v>
      </c>
      <c r="Z52" s="11">
        <v>0</v>
      </c>
      <c r="AA52" s="11">
        <v>0</v>
      </c>
      <c r="AB52" s="11">
        <v>0</v>
      </c>
      <c r="AC52" s="11"/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3</v>
      </c>
      <c r="AP52" s="11">
        <v>5</v>
      </c>
      <c r="AQ52" s="11">
        <v>0</v>
      </c>
      <c r="AR52" s="11"/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18</v>
      </c>
      <c r="BB52" s="13">
        <f t="shared" si="23"/>
        <v>29.508196721311474</v>
      </c>
      <c r="BC52" s="11">
        <v>0</v>
      </c>
      <c r="BD52" s="11">
        <v>0</v>
      </c>
      <c r="BE52" s="11">
        <v>0</v>
      </c>
      <c r="BF52" s="11">
        <v>0</v>
      </c>
      <c r="BG52" s="11"/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1</v>
      </c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11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/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/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>
        <v>0</v>
      </c>
      <c r="AC53" s="11"/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/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/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/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2</v>
      </c>
      <c r="N54" s="11"/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6</v>
      </c>
      <c r="X54" s="13">
        <f t="shared" si="19"/>
        <v>36.346014053792096</v>
      </c>
      <c r="Y54" s="11">
        <v>0</v>
      </c>
      <c r="Z54" s="11">
        <v>1</v>
      </c>
      <c r="AA54" s="11">
        <v>0</v>
      </c>
      <c r="AB54" s="11">
        <v>0</v>
      </c>
      <c r="AC54" s="11"/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4</v>
      </c>
      <c r="AQ54" s="11">
        <v>0</v>
      </c>
      <c r="AR54" s="11"/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18</v>
      </c>
      <c r="BB54" s="13">
        <f t="shared" si="23"/>
        <v>42.857142857142854</v>
      </c>
      <c r="BC54" s="11">
        <v>0</v>
      </c>
      <c r="BD54" s="11">
        <v>0</v>
      </c>
      <c r="BE54" s="11">
        <v>0</v>
      </c>
      <c r="BF54" s="11">
        <v>0</v>
      </c>
      <c r="BG54" s="11"/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/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/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6</v>
      </c>
      <c r="X55" s="13">
        <f t="shared" si="19"/>
        <v>31.928480204342268</v>
      </c>
      <c r="Y55" s="11">
        <v>2</v>
      </c>
      <c r="Z55" s="11">
        <v>0</v>
      </c>
      <c r="AA55" s="11">
        <v>0</v>
      </c>
      <c r="AB55" s="11">
        <v>0</v>
      </c>
      <c r="AC55" s="11"/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/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/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/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/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3</v>
      </c>
      <c r="X56" s="13">
        <f t="shared" si="19"/>
        <v>12.842465753424658</v>
      </c>
      <c r="Y56" s="11">
        <v>1</v>
      </c>
      <c r="Z56" s="11">
        <v>0</v>
      </c>
      <c r="AA56" s="11">
        <v>0</v>
      </c>
      <c r="AB56" s="11">
        <v>0</v>
      </c>
      <c r="AC56" s="11"/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1</v>
      </c>
      <c r="AP56" s="11">
        <v>1</v>
      </c>
      <c r="AQ56" s="11">
        <v>1</v>
      </c>
      <c r="AR56" s="11"/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8</v>
      </c>
      <c r="BB56" s="13">
        <f t="shared" si="23"/>
        <v>13.333333333333334</v>
      </c>
      <c r="BC56" s="11">
        <v>0</v>
      </c>
      <c r="BD56" s="11">
        <v>0</v>
      </c>
      <c r="BE56" s="11">
        <v>0</v>
      </c>
      <c r="BF56" s="11">
        <v>0</v>
      </c>
      <c r="BG56" s="11"/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1</v>
      </c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16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/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2</v>
      </c>
      <c r="L57" s="11">
        <v>3</v>
      </c>
      <c r="M57" s="11">
        <v>0</v>
      </c>
      <c r="N57" s="11"/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13</v>
      </c>
      <c r="X57" s="13">
        <f t="shared" si="19"/>
        <v>36.622813195481307</v>
      </c>
      <c r="Y57" s="11">
        <v>19</v>
      </c>
      <c r="Z57" s="11">
        <v>4</v>
      </c>
      <c r="AA57" s="11">
        <v>3</v>
      </c>
      <c r="AB57" s="11">
        <v>0</v>
      </c>
      <c r="AC57" s="11"/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26</v>
      </c>
      <c r="AM57" s="16">
        <f t="shared" si="21"/>
        <v>61.904761904761905</v>
      </c>
      <c r="AN57" s="11">
        <v>17</v>
      </c>
      <c r="AO57" s="11">
        <v>8</v>
      </c>
      <c r="AP57" s="11">
        <v>10</v>
      </c>
      <c r="AQ57" s="11">
        <v>0</v>
      </c>
      <c r="AR57" s="11"/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35</v>
      </c>
      <c r="BB57" s="13">
        <f t="shared" si="23"/>
        <v>38.461538461538467</v>
      </c>
      <c r="BC57" s="11">
        <v>0</v>
      </c>
      <c r="BD57" s="11">
        <v>0</v>
      </c>
      <c r="BE57" s="11">
        <v>0</v>
      </c>
      <c r="BF57" s="11">
        <v>0</v>
      </c>
      <c r="BG57" s="11"/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/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0</v>
      </c>
      <c r="N58" s="11"/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10</v>
      </c>
      <c r="X58" s="13">
        <f t="shared" si="19"/>
        <v>40.812994857562657</v>
      </c>
      <c r="Y58" s="11">
        <v>0</v>
      </c>
      <c r="Z58" s="11">
        <v>0</v>
      </c>
      <c r="AA58" s="11">
        <v>0</v>
      </c>
      <c r="AB58" s="11">
        <v>0</v>
      </c>
      <c r="AC58" s="11"/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9</v>
      </c>
      <c r="AP58" s="11">
        <v>7</v>
      </c>
      <c r="AQ58" s="11">
        <v>0</v>
      </c>
      <c r="AR58" s="11"/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37</v>
      </c>
      <c r="BB58" s="13">
        <f t="shared" si="23"/>
        <v>58.730158730158735</v>
      </c>
      <c r="BC58" s="11">
        <v>0</v>
      </c>
      <c r="BD58" s="11">
        <v>0</v>
      </c>
      <c r="BE58" s="11">
        <v>0</v>
      </c>
      <c r="BF58" s="11">
        <v>0</v>
      </c>
      <c r="BG58" s="11"/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4</v>
      </c>
      <c r="BU58" s="38">
        <v>0</v>
      </c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21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/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0</v>
      </c>
      <c r="N59" s="11"/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5</v>
      </c>
      <c r="X59" s="13">
        <f t="shared" si="19"/>
        <v>18.288222384784198</v>
      </c>
      <c r="Y59" s="11">
        <v>4</v>
      </c>
      <c r="Z59" s="11">
        <v>2</v>
      </c>
      <c r="AA59" s="11">
        <v>2</v>
      </c>
      <c r="AB59" s="11">
        <v>0</v>
      </c>
      <c r="AC59" s="11"/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8</v>
      </c>
      <c r="AM59" s="16">
        <f t="shared" si="21"/>
        <v>7.4074074074074066</v>
      </c>
      <c r="AN59" s="11">
        <v>13</v>
      </c>
      <c r="AO59" s="11">
        <v>5</v>
      </c>
      <c r="AP59" s="11">
        <v>2</v>
      </c>
      <c r="AQ59" s="11">
        <v>0</v>
      </c>
      <c r="AR59" s="11"/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20</v>
      </c>
      <c r="BB59" s="13">
        <f t="shared" si="23"/>
        <v>28.571428571428569</v>
      </c>
      <c r="BC59" s="11">
        <v>0</v>
      </c>
      <c r="BD59" s="11">
        <v>0</v>
      </c>
      <c r="BE59" s="11">
        <v>0</v>
      </c>
      <c r="BF59" s="11">
        <v>0</v>
      </c>
      <c r="BG59" s="11"/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0</v>
      </c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3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/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0</v>
      </c>
      <c r="N60" s="11"/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2</v>
      </c>
      <c r="X60" s="13">
        <f t="shared" si="19"/>
        <v>39.047247169074581</v>
      </c>
      <c r="Y60" s="11">
        <v>0</v>
      </c>
      <c r="Z60" s="11">
        <v>1</v>
      </c>
      <c r="AA60" s="11">
        <v>0</v>
      </c>
      <c r="AB60" s="11">
        <v>0</v>
      </c>
      <c r="AC60" s="11"/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/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/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/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/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7</v>
      </c>
      <c r="X61" s="13">
        <f t="shared" si="19"/>
        <v>51.207022677395756</v>
      </c>
      <c r="Y61" s="11">
        <v>4</v>
      </c>
      <c r="Z61" s="11">
        <v>0</v>
      </c>
      <c r="AA61" s="11">
        <v>1</v>
      </c>
      <c r="AB61" s="11">
        <v>0</v>
      </c>
      <c r="AC61" s="11"/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0</v>
      </c>
      <c r="AR61" s="11"/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15</v>
      </c>
      <c r="BB61" s="13">
        <f t="shared" si="23"/>
        <v>42.857142857142854</v>
      </c>
      <c r="BC61" s="11">
        <v>0</v>
      </c>
      <c r="BD61" s="11">
        <v>0</v>
      </c>
      <c r="BE61" s="11">
        <v>0</v>
      </c>
      <c r="BF61" s="11">
        <v>0</v>
      </c>
      <c r="BG61" s="11"/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0</v>
      </c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/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/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3</v>
      </c>
      <c r="X62" s="13">
        <f t="shared" si="19"/>
        <v>30.959752321981426</v>
      </c>
      <c r="Y62" s="11">
        <v>1</v>
      </c>
      <c r="Z62" s="11">
        <v>0</v>
      </c>
      <c r="AA62" s="11">
        <v>0</v>
      </c>
      <c r="AB62" s="11">
        <v>0</v>
      </c>
      <c r="AC62" s="11"/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0</v>
      </c>
      <c r="AR62" s="11"/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11</v>
      </c>
      <c r="BB62" s="13">
        <f t="shared" si="23"/>
        <v>44</v>
      </c>
      <c r="BC62" s="11">
        <v>0</v>
      </c>
      <c r="BD62" s="11">
        <v>0</v>
      </c>
      <c r="BE62" s="11">
        <v>0</v>
      </c>
      <c r="BF62" s="11">
        <v>0</v>
      </c>
      <c r="BG62" s="11"/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/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2</v>
      </c>
      <c r="N63" s="11"/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8</v>
      </c>
      <c r="X63" s="13">
        <f t="shared" si="19"/>
        <v>54.010261949770452</v>
      </c>
      <c r="Y63" s="11">
        <v>0</v>
      </c>
      <c r="Z63" s="11">
        <v>0</v>
      </c>
      <c r="AA63" s="11">
        <v>0</v>
      </c>
      <c r="AB63" s="11">
        <v>0</v>
      </c>
      <c r="AC63" s="11"/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0</v>
      </c>
      <c r="AR63" s="11"/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9</v>
      </c>
      <c r="BB63" s="13">
        <f t="shared" si="23"/>
        <v>23.684210526315788</v>
      </c>
      <c r="BC63" s="11">
        <v>0</v>
      </c>
      <c r="BD63" s="11">
        <v>0</v>
      </c>
      <c r="BE63" s="11">
        <v>0</v>
      </c>
      <c r="BF63" s="11">
        <v>0</v>
      </c>
      <c r="BG63" s="11"/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/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>
        <v>0</v>
      </c>
      <c r="N64" s="11"/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0</v>
      </c>
      <c r="Z64" s="11">
        <v>0</v>
      </c>
      <c r="AA64" s="11">
        <v>0</v>
      </c>
      <c r="AB64" s="11">
        <v>0</v>
      </c>
      <c r="AC64" s="11"/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0</v>
      </c>
      <c r="AM64" s="16">
        <f t="shared" si="21"/>
        <v>0</v>
      </c>
      <c r="AN64" s="11">
        <v>5</v>
      </c>
      <c r="AO64" s="11">
        <v>2</v>
      </c>
      <c r="AP64" s="11">
        <v>1</v>
      </c>
      <c r="AQ64" s="11">
        <v>0</v>
      </c>
      <c r="AR64" s="11"/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8</v>
      </c>
      <c r="BB64" s="13">
        <f t="shared" si="23"/>
        <v>25</v>
      </c>
      <c r="BC64" s="11">
        <v>0</v>
      </c>
      <c r="BD64" s="11">
        <v>0</v>
      </c>
      <c r="BE64" s="11">
        <v>0</v>
      </c>
      <c r="BF64" s="11">
        <v>0</v>
      </c>
      <c r="BG64" s="11"/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/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29</v>
      </c>
      <c r="K65" s="11">
        <v>20</v>
      </c>
      <c r="L65" s="11">
        <v>17</v>
      </c>
      <c r="M65" s="11">
        <v>2</v>
      </c>
      <c r="N65" s="11"/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68</v>
      </c>
      <c r="X65" s="13">
        <f t="shared" si="19"/>
        <v>35.183393438297124</v>
      </c>
      <c r="Y65" s="11">
        <v>4</v>
      </c>
      <c r="Z65" s="11">
        <v>0</v>
      </c>
      <c r="AA65" s="11">
        <v>0</v>
      </c>
      <c r="AB65" s="11">
        <v>0</v>
      </c>
      <c r="AC65" s="11"/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64</v>
      </c>
      <c r="AO65" s="11">
        <v>10</v>
      </c>
      <c r="AP65" s="11">
        <v>22</v>
      </c>
      <c r="AQ65" s="11">
        <v>5</v>
      </c>
      <c r="AR65" s="11"/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101</v>
      </c>
      <c r="BB65" s="13">
        <f t="shared" si="23"/>
        <v>20.404040404040405</v>
      </c>
      <c r="BC65" s="11">
        <v>0</v>
      </c>
      <c r="BD65" s="11">
        <v>0</v>
      </c>
      <c r="BE65" s="11">
        <v>0</v>
      </c>
      <c r="BF65" s="11">
        <v>0</v>
      </c>
      <c r="BG65" s="11"/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127</v>
      </c>
      <c r="BS65" s="38">
        <v>51</v>
      </c>
      <c r="BT65" s="38">
        <v>21</v>
      </c>
      <c r="BU65" s="38">
        <v>9</v>
      </c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208</v>
      </c>
      <c r="CF65" s="13">
        <f t="shared" si="27"/>
        <v>0</v>
      </c>
      <c r="CG65" s="11">
        <v>10</v>
      </c>
      <c r="CH65" s="11">
        <v>5</v>
      </c>
      <c r="CI65" s="11">
        <v>10</v>
      </c>
      <c r="CJ65" s="11">
        <v>3</v>
      </c>
      <c r="CK65" s="11"/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28</v>
      </c>
      <c r="CU65" s="13">
        <f t="shared" si="29"/>
        <v>9.2799119734064224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15</v>
      </c>
      <c r="M66" s="11">
        <v>6</v>
      </c>
      <c r="N66" s="11"/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58</v>
      </c>
      <c r="X66" s="13">
        <f t="shared" si="19"/>
        <v>39.11439612093092</v>
      </c>
      <c r="Y66" s="11">
        <v>9</v>
      </c>
      <c r="Z66" s="11">
        <v>8</v>
      </c>
      <c r="AA66" s="11">
        <v>2</v>
      </c>
      <c r="AB66" s="11">
        <v>0</v>
      </c>
      <c r="AC66" s="11"/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19</v>
      </c>
      <c r="AM66" s="16">
        <f t="shared" si="21"/>
        <v>0</v>
      </c>
      <c r="AN66" s="11">
        <v>42</v>
      </c>
      <c r="AO66" s="11">
        <v>17</v>
      </c>
      <c r="AP66" s="11">
        <v>19</v>
      </c>
      <c r="AQ66" s="11">
        <v>7</v>
      </c>
      <c r="AR66" s="11"/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85</v>
      </c>
      <c r="BB66" s="13">
        <f t="shared" si="23"/>
        <v>22.368421052631579</v>
      </c>
      <c r="BC66" s="11">
        <v>0</v>
      </c>
      <c r="BD66" s="11">
        <v>0</v>
      </c>
      <c r="BE66" s="11">
        <v>0</v>
      </c>
      <c r="BF66" s="11">
        <v>0</v>
      </c>
      <c r="BG66" s="11"/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26</v>
      </c>
      <c r="BU66" s="38">
        <v>10</v>
      </c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155</v>
      </c>
      <c r="CF66" s="13">
        <f t="shared" si="27"/>
        <v>0</v>
      </c>
      <c r="CG66" s="11">
        <v>5</v>
      </c>
      <c r="CH66" s="11">
        <v>6</v>
      </c>
      <c r="CI66" s="11">
        <v>5</v>
      </c>
      <c r="CJ66" s="11">
        <v>3</v>
      </c>
      <c r="CK66" s="11"/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19</v>
      </c>
      <c r="CU66" s="13">
        <f t="shared" si="29"/>
        <v>8.1996573406353441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>
        <v>1</v>
      </c>
      <c r="N67" s="11"/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5</v>
      </c>
      <c r="X67" s="13">
        <f t="shared" si="19"/>
        <v>28.328611898016998</v>
      </c>
      <c r="Y67" s="11">
        <v>1</v>
      </c>
      <c r="Z67" s="11">
        <v>0</v>
      </c>
      <c r="AA67" s="11">
        <v>0</v>
      </c>
      <c r="AB67" s="11">
        <v>0</v>
      </c>
      <c r="AC67" s="11"/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7</v>
      </c>
      <c r="AO67" s="11">
        <v>0</v>
      </c>
      <c r="AP67" s="11">
        <v>0</v>
      </c>
      <c r="AQ67" s="11">
        <v>1</v>
      </c>
      <c r="AR67" s="11"/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8</v>
      </c>
      <c r="BB67" s="13">
        <f t="shared" si="23"/>
        <v>17.777777777777779</v>
      </c>
      <c r="BC67" s="11">
        <v>0</v>
      </c>
      <c r="BD67" s="11">
        <v>0</v>
      </c>
      <c r="BE67" s="11">
        <v>0</v>
      </c>
      <c r="BF67" s="11">
        <v>0</v>
      </c>
      <c r="BG67" s="11"/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>
        <v>0</v>
      </c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/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0</v>
      </c>
      <c r="M68" s="11">
        <v>0</v>
      </c>
      <c r="N68" s="11"/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8</v>
      </c>
      <c r="X68" s="13">
        <f t="shared" si="19"/>
        <v>32.650395886050127</v>
      </c>
      <c r="Y68" s="11">
        <v>5</v>
      </c>
      <c r="Z68" s="11">
        <v>2</v>
      </c>
      <c r="AA68" s="11">
        <v>1</v>
      </c>
      <c r="AB68" s="11">
        <v>0</v>
      </c>
      <c r="AC68" s="11"/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8</v>
      </c>
      <c r="AM68" s="16">
        <f t="shared" si="21"/>
        <v>13.333333333333334</v>
      </c>
      <c r="AN68" s="11">
        <v>25</v>
      </c>
      <c r="AO68" s="11">
        <v>1</v>
      </c>
      <c r="AP68" s="11">
        <v>1</v>
      </c>
      <c r="AQ68" s="11">
        <v>0</v>
      </c>
      <c r="AR68" s="11"/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27</v>
      </c>
      <c r="BB68" s="13">
        <f t="shared" si="23"/>
        <v>42.857142857142854</v>
      </c>
      <c r="BC68" s="11">
        <v>0</v>
      </c>
      <c r="BD68" s="11">
        <v>0</v>
      </c>
      <c r="BE68" s="11">
        <v>0</v>
      </c>
      <c r="BF68" s="11">
        <v>0</v>
      </c>
      <c r="BG68" s="11"/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/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/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/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1</v>
      </c>
      <c r="AP69" s="11">
        <v>1</v>
      </c>
      <c r="AQ69" s="11">
        <v>0</v>
      </c>
      <c r="AR69" s="11"/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3</v>
      </c>
      <c r="BB69" s="13">
        <f t="shared" si="23"/>
        <v>30</v>
      </c>
      <c r="BC69" s="11">
        <v>0</v>
      </c>
      <c r="BD69" s="11">
        <v>0</v>
      </c>
      <c r="BE69" s="11">
        <v>0</v>
      </c>
      <c r="BF69" s="11">
        <v>0</v>
      </c>
      <c r="BG69" s="11"/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0</v>
      </c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/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2</v>
      </c>
      <c r="M70" s="11">
        <v>0</v>
      </c>
      <c r="N70" s="11"/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11</v>
      </c>
      <c r="X70" s="13">
        <f t="shared" si="19"/>
        <v>43.901660280970631</v>
      </c>
      <c r="Y70" s="11">
        <v>8</v>
      </c>
      <c r="Z70" s="11">
        <v>1</v>
      </c>
      <c r="AA70" s="11">
        <v>2</v>
      </c>
      <c r="AB70" s="11">
        <v>0</v>
      </c>
      <c r="AC70" s="11"/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11</v>
      </c>
      <c r="AM70" s="16">
        <f t="shared" si="21"/>
        <v>10.185185185185185</v>
      </c>
      <c r="AN70" s="11">
        <v>11</v>
      </c>
      <c r="AO70" s="11">
        <v>4</v>
      </c>
      <c r="AP70" s="11">
        <v>2</v>
      </c>
      <c r="AQ70" s="11">
        <v>0</v>
      </c>
      <c r="AR70" s="11"/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17</v>
      </c>
      <c r="BB70" s="13">
        <f t="shared" si="23"/>
        <v>26.5625</v>
      </c>
      <c r="BC70" s="11">
        <v>0</v>
      </c>
      <c r="BD70" s="11">
        <v>0</v>
      </c>
      <c r="BE70" s="11">
        <v>0</v>
      </c>
      <c r="BF70" s="11">
        <v>0</v>
      </c>
      <c r="BG70" s="11"/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0</v>
      </c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0</v>
      </c>
      <c r="CK70" s="11"/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1</v>
      </c>
      <c r="CU70" s="13">
        <f t="shared" si="29"/>
        <v>2.5677896466721446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/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/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0</v>
      </c>
      <c r="AR71" s="11"/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5</v>
      </c>
      <c r="BB71" s="13">
        <f t="shared" si="23"/>
        <v>31.25</v>
      </c>
      <c r="BC71" s="11">
        <v>0</v>
      </c>
      <c r="BD71" s="11">
        <v>0</v>
      </c>
      <c r="BE71" s="11">
        <v>0</v>
      </c>
      <c r="BF71" s="11">
        <v>0</v>
      </c>
      <c r="BG71" s="11"/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/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/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14</v>
      </c>
      <c r="X72" s="13">
        <f t="shared" si="19"/>
        <v>102.41404535479151</v>
      </c>
      <c r="Y72" s="11">
        <v>0</v>
      </c>
      <c r="Z72" s="11">
        <v>0</v>
      </c>
      <c r="AA72" s="11">
        <v>0</v>
      </c>
      <c r="AB72" s="11">
        <v>0</v>
      </c>
      <c r="AC72" s="11"/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5</v>
      </c>
      <c r="AP72" s="11">
        <v>4</v>
      </c>
      <c r="AQ72" s="11">
        <v>3</v>
      </c>
      <c r="AR72" s="11"/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17</v>
      </c>
      <c r="BB72" s="13">
        <f t="shared" si="23"/>
        <v>48.571428571428569</v>
      </c>
      <c r="BC72" s="11">
        <v>0</v>
      </c>
      <c r="BD72" s="11">
        <v>0</v>
      </c>
      <c r="BE72" s="11">
        <v>0</v>
      </c>
      <c r="BF72" s="11">
        <v>0</v>
      </c>
      <c r="BG72" s="11"/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15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/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4</v>
      </c>
      <c r="CU72" s="13">
        <f t="shared" si="29"/>
        <v>18.75293014533521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3</v>
      </c>
      <c r="M73" s="11">
        <v>0</v>
      </c>
      <c r="N73" s="11"/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7</v>
      </c>
      <c r="X73" s="13">
        <f t="shared" ref="X73:X134" si="31">IFERROR(W73/V73,0)*100</f>
        <v>25.603511338697878</v>
      </c>
      <c r="Y73" s="11">
        <v>0</v>
      </c>
      <c r="Z73" s="11">
        <v>0</v>
      </c>
      <c r="AA73" s="11">
        <v>0</v>
      </c>
      <c r="AB73" s="11">
        <v>0</v>
      </c>
      <c r="AC73" s="11"/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8</v>
      </c>
      <c r="AO73" s="11">
        <v>0</v>
      </c>
      <c r="AP73" s="11">
        <v>3</v>
      </c>
      <c r="AQ73" s="11">
        <v>0</v>
      </c>
      <c r="AR73" s="11"/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11</v>
      </c>
      <c r="BB73" s="13">
        <f t="shared" ref="BB73:BB134" si="35">IFERROR(BA73/AZ73,0)*100</f>
        <v>15.714285714285714</v>
      </c>
      <c r="BC73" s="11">
        <v>0</v>
      </c>
      <c r="BD73" s="11">
        <v>0</v>
      </c>
      <c r="BE73" s="11">
        <v>0</v>
      </c>
      <c r="BF73" s="11">
        <v>0</v>
      </c>
      <c r="BG73" s="11"/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/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1</v>
      </c>
      <c r="M74" s="11">
        <v>0</v>
      </c>
      <c r="N74" s="11"/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5</v>
      </c>
      <c r="X74" s="13">
        <f t="shared" si="31"/>
        <v>21.956789039170914</v>
      </c>
      <c r="Y74" s="11">
        <v>11</v>
      </c>
      <c r="Z74" s="11">
        <v>3</v>
      </c>
      <c r="AA74" s="11">
        <v>1</v>
      </c>
      <c r="AB74" s="11">
        <v>0</v>
      </c>
      <c r="AC74" s="11"/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15</v>
      </c>
      <c r="AM74" s="16">
        <f t="shared" si="33"/>
        <v>12.5</v>
      </c>
      <c r="AN74" s="11">
        <v>6</v>
      </c>
      <c r="AO74" s="11">
        <v>3</v>
      </c>
      <c r="AP74" s="11">
        <v>1</v>
      </c>
      <c r="AQ74" s="11">
        <v>0</v>
      </c>
      <c r="AR74" s="11"/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10</v>
      </c>
      <c r="BB74" s="13">
        <f t="shared" si="35"/>
        <v>17.241379310344829</v>
      </c>
      <c r="BC74" s="11">
        <v>0</v>
      </c>
      <c r="BD74" s="11">
        <v>0</v>
      </c>
      <c r="BE74" s="11">
        <v>0</v>
      </c>
      <c r="BF74" s="11">
        <v>0</v>
      </c>
      <c r="BG74" s="11"/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0</v>
      </c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/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/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/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3</v>
      </c>
      <c r="AM75" s="16">
        <f t="shared" si="33"/>
        <v>3.0303030303030303</v>
      </c>
      <c r="AN75" s="11">
        <v>7</v>
      </c>
      <c r="AO75" s="11">
        <v>2</v>
      </c>
      <c r="AP75" s="11">
        <v>0</v>
      </c>
      <c r="AQ75" s="11">
        <v>0</v>
      </c>
      <c r="AR75" s="11"/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/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0</v>
      </c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19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/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>
        <v>0</v>
      </c>
      <c r="N76" s="11"/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>
        <v>0</v>
      </c>
      <c r="AC76" s="11"/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/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>
        <v>0</v>
      </c>
      <c r="BG76" s="11"/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/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/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5</v>
      </c>
      <c r="X77" s="13">
        <f t="shared" si="31"/>
        <v>21.404109589041095</v>
      </c>
      <c r="Y77" s="11">
        <v>7</v>
      </c>
      <c r="Z77" s="11">
        <v>0</v>
      </c>
      <c r="AA77" s="11">
        <v>2</v>
      </c>
      <c r="AB77" s="11">
        <v>0</v>
      </c>
      <c r="AC77" s="11"/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9</v>
      </c>
      <c r="AM77" s="16">
        <f t="shared" si="33"/>
        <v>15.517241379310345</v>
      </c>
      <c r="AN77" s="11">
        <v>4</v>
      </c>
      <c r="AO77" s="11">
        <v>5</v>
      </c>
      <c r="AP77" s="11">
        <v>4</v>
      </c>
      <c r="AQ77" s="11">
        <v>0</v>
      </c>
      <c r="AR77" s="11"/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13</v>
      </c>
      <c r="BB77" s="13">
        <f t="shared" si="35"/>
        <v>21.666666666666668</v>
      </c>
      <c r="BC77" s="11">
        <v>0</v>
      </c>
      <c r="BD77" s="11">
        <v>0</v>
      </c>
      <c r="BE77" s="11">
        <v>0</v>
      </c>
      <c r="BF77" s="11">
        <v>0</v>
      </c>
      <c r="BG77" s="11"/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/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/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/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0</v>
      </c>
      <c r="AR78" s="11"/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14</v>
      </c>
      <c r="BB78" s="13">
        <f t="shared" si="35"/>
        <v>33.333333333333329</v>
      </c>
      <c r="BC78" s="11">
        <v>0</v>
      </c>
      <c r="BD78" s="11">
        <v>0</v>
      </c>
      <c r="BE78" s="11">
        <v>0</v>
      </c>
      <c r="BF78" s="11">
        <v>0</v>
      </c>
      <c r="BG78" s="11"/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4</v>
      </c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16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0</v>
      </c>
      <c r="CK78" s="11"/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0</v>
      </c>
      <c r="N79" s="11"/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3</v>
      </c>
      <c r="X79" s="13">
        <f t="shared" si="31"/>
        <v>27.695716395864107</v>
      </c>
      <c r="Y79" s="11">
        <v>0</v>
      </c>
      <c r="Z79" s="11">
        <v>0</v>
      </c>
      <c r="AA79" s="11">
        <v>0</v>
      </c>
      <c r="AB79" s="11">
        <v>0</v>
      </c>
      <c r="AC79" s="11"/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/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/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/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/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/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2</v>
      </c>
      <c r="AP80" s="11">
        <v>1</v>
      </c>
      <c r="AQ80" s="11">
        <v>0</v>
      </c>
      <c r="AR80" s="11"/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8</v>
      </c>
      <c r="BB80" s="13">
        <f t="shared" si="35"/>
        <v>25.806451612903224</v>
      </c>
      <c r="BC80" s="11">
        <v>0</v>
      </c>
      <c r="BD80" s="11">
        <v>0</v>
      </c>
      <c r="BE80" s="11">
        <v>0</v>
      </c>
      <c r="BF80" s="11">
        <v>0</v>
      </c>
      <c r="BG80" s="11"/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/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/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/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0</v>
      </c>
      <c r="AR81" s="11"/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13</v>
      </c>
      <c r="BB81" s="13">
        <f t="shared" si="35"/>
        <v>50</v>
      </c>
      <c r="BC81" s="11">
        <v>0</v>
      </c>
      <c r="BD81" s="11">
        <v>0</v>
      </c>
      <c r="BE81" s="11">
        <v>0</v>
      </c>
      <c r="BF81" s="11">
        <v>0</v>
      </c>
      <c r="BG81" s="11"/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/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/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/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5</v>
      </c>
      <c r="AP82" s="11">
        <v>2</v>
      </c>
      <c r="AQ82" s="11">
        <v>0</v>
      </c>
      <c r="AR82" s="11"/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8</v>
      </c>
      <c r="BB82" s="13">
        <f t="shared" si="35"/>
        <v>25.806451612903224</v>
      </c>
      <c r="BC82" s="11">
        <v>0</v>
      </c>
      <c r="BD82" s="11">
        <v>0</v>
      </c>
      <c r="BE82" s="11">
        <v>0</v>
      </c>
      <c r="BF82" s="11">
        <v>0</v>
      </c>
      <c r="BG82" s="11"/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/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0</v>
      </c>
      <c r="N83" s="11"/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2</v>
      </c>
      <c r="X83" s="13">
        <f t="shared" si="31"/>
        <v>11.69864295741694</v>
      </c>
      <c r="Y83" s="11">
        <v>1</v>
      </c>
      <c r="Z83" s="11">
        <v>0</v>
      </c>
      <c r="AA83" s="11">
        <v>0</v>
      </c>
      <c r="AB83" s="11">
        <v>0</v>
      </c>
      <c r="AC83" s="11"/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>
        <v>1</v>
      </c>
      <c r="AQ83" s="11">
        <v>0</v>
      </c>
      <c r="AR83" s="11"/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2</v>
      </c>
      <c r="BB83" s="13">
        <f t="shared" si="35"/>
        <v>4.5454545454545459</v>
      </c>
      <c r="BC83" s="11">
        <v>0</v>
      </c>
      <c r="BD83" s="11">
        <v>0</v>
      </c>
      <c r="BE83" s="11">
        <v>0</v>
      </c>
      <c r="BF83" s="11">
        <v>0</v>
      </c>
      <c r="BG83" s="11"/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0</v>
      </c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9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/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/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4</v>
      </c>
      <c r="X84" s="13">
        <f t="shared" si="31"/>
        <v>31.928480204342275</v>
      </c>
      <c r="Y84" s="11">
        <v>0</v>
      </c>
      <c r="Z84" s="11">
        <v>0</v>
      </c>
      <c r="AA84" s="11">
        <v>0</v>
      </c>
      <c r="AB84" s="11">
        <v>0</v>
      </c>
      <c r="AC84" s="11"/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2</v>
      </c>
      <c r="AP84" s="11">
        <v>4</v>
      </c>
      <c r="AQ84" s="11">
        <v>0</v>
      </c>
      <c r="AR84" s="11"/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10</v>
      </c>
      <c r="BB84" s="13">
        <f t="shared" si="35"/>
        <v>31.25</v>
      </c>
      <c r="BC84" s="11">
        <v>0</v>
      </c>
      <c r="BD84" s="11">
        <v>0</v>
      </c>
      <c r="BE84" s="11">
        <v>0</v>
      </c>
      <c r="BF84" s="11">
        <v>0</v>
      </c>
      <c r="BG84" s="11"/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/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/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4</v>
      </c>
      <c r="X85" s="13">
        <f t="shared" si="31"/>
        <v>24.230676035861396</v>
      </c>
      <c r="Y85" s="11">
        <v>1</v>
      </c>
      <c r="Z85" s="11">
        <v>0</v>
      </c>
      <c r="AA85" s="11">
        <v>0</v>
      </c>
      <c r="AB85" s="11">
        <v>0</v>
      </c>
      <c r="AC85" s="11"/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1</v>
      </c>
      <c r="AM85" s="16">
        <f t="shared" si="33"/>
        <v>0</v>
      </c>
      <c r="AN85" s="11">
        <v>7</v>
      </c>
      <c r="AO85" s="11">
        <v>1</v>
      </c>
      <c r="AP85" s="11">
        <v>0</v>
      </c>
      <c r="AQ85" s="11">
        <v>0</v>
      </c>
      <c r="AR85" s="11"/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8</v>
      </c>
      <c r="BB85" s="13">
        <f t="shared" si="35"/>
        <v>19.047619047619047</v>
      </c>
      <c r="BC85" s="11">
        <v>0</v>
      </c>
      <c r="BD85" s="11">
        <v>0</v>
      </c>
      <c r="BE85" s="11">
        <v>0</v>
      </c>
      <c r="BF85" s="11">
        <v>0</v>
      </c>
      <c r="BG85" s="11"/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/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1</v>
      </c>
      <c r="M86" s="11">
        <v>0</v>
      </c>
      <c r="N86" s="11"/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10</v>
      </c>
      <c r="Z86" s="11">
        <v>0</v>
      </c>
      <c r="AA86" s="11">
        <v>0</v>
      </c>
      <c r="AB86" s="11">
        <v>0</v>
      </c>
      <c r="AC86" s="11"/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10</v>
      </c>
      <c r="AM86" s="16">
        <f t="shared" si="33"/>
        <v>13.333333333333334</v>
      </c>
      <c r="AN86" s="11">
        <v>11</v>
      </c>
      <c r="AO86" s="11">
        <v>5</v>
      </c>
      <c r="AP86" s="11">
        <v>2</v>
      </c>
      <c r="AQ86" s="11">
        <v>0</v>
      </c>
      <c r="AR86" s="11"/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18</v>
      </c>
      <c r="BB86" s="13">
        <f t="shared" si="35"/>
        <v>81.818181818181827</v>
      </c>
      <c r="BC86" s="11">
        <v>0</v>
      </c>
      <c r="BD86" s="11">
        <v>0</v>
      </c>
      <c r="BE86" s="11">
        <v>0</v>
      </c>
      <c r="BF86" s="11">
        <v>0</v>
      </c>
      <c r="BG86" s="11"/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0</v>
      </c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1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/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/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3</v>
      </c>
      <c r="X87" s="13">
        <f t="shared" si="31"/>
        <v>23.946360153256705</v>
      </c>
      <c r="Y87" s="11">
        <v>0</v>
      </c>
      <c r="Z87" s="11">
        <v>0</v>
      </c>
      <c r="AA87" s="11">
        <v>0</v>
      </c>
      <c r="AB87" s="11">
        <v>0</v>
      </c>
      <c r="AC87" s="11"/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0</v>
      </c>
      <c r="AR87" s="11"/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4</v>
      </c>
      <c r="BB87" s="13">
        <f t="shared" si="35"/>
        <v>12.5</v>
      </c>
      <c r="BC87" s="11">
        <v>0</v>
      </c>
      <c r="BD87" s="11">
        <v>0</v>
      </c>
      <c r="BE87" s="11">
        <v>0</v>
      </c>
      <c r="BF87" s="11">
        <v>0</v>
      </c>
      <c r="BG87" s="11"/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/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/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1</v>
      </c>
      <c r="AB88" s="11">
        <v>0</v>
      </c>
      <c r="AC88" s="11"/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5</v>
      </c>
      <c r="AM88" s="16">
        <f t="shared" si="33"/>
        <v>13.513513513513514</v>
      </c>
      <c r="AN88" s="11">
        <v>2</v>
      </c>
      <c r="AO88" s="11">
        <v>3</v>
      </c>
      <c r="AP88" s="11">
        <v>3</v>
      </c>
      <c r="AQ88" s="11">
        <v>0</v>
      </c>
      <c r="AR88" s="11"/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8</v>
      </c>
      <c r="BB88" s="13">
        <f t="shared" si="35"/>
        <v>27.586206896551722</v>
      </c>
      <c r="BC88" s="11">
        <v>0</v>
      </c>
      <c r="BD88" s="11">
        <v>0</v>
      </c>
      <c r="BE88" s="11">
        <v>0</v>
      </c>
      <c r="BF88" s="11">
        <v>0</v>
      </c>
      <c r="BG88" s="11"/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/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/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>
        <v>0</v>
      </c>
      <c r="AC89" s="11"/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2</v>
      </c>
      <c r="AM89" s="16">
        <f t="shared" si="33"/>
        <v>4</v>
      </c>
      <c r="AN89" s="11">
        <v>8</v>
      </c>
      <c r="AO89" s="11">
        <v>4</v>
      </c>
      <c r="AP89" s="11">
        <v>0</v>
      </c>
      <c r="AQ89" s="11">
        <v>0</v>
      </c>
      <c r="AR89" s="11"/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/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/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/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/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/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/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/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/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1</v>
      </c>
      <c r="Z91" s="11">
        <v>0</v>
      </c>
      <c r="AA91" s="11">
        <v>0</v>
      </c>
      <c r="AB91" s="11">
        <v>0</v>
      </c>
      <c r="AC91" s="11"/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1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/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/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/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1</v>
      </c>
      <c r="N92" s="11"/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2</v>
      </c>
      <c r="X92" s="13">
        <f t="shared" si="31"/>
        <v>87.565674255691775</v>
      </c>
      <c r="Y92" s="11">
        <v>0</v>
      </c>
      <c r="Z92" s="11">
        <v>0</v>
      </c>
      <c r="AA92" s="11">
        <v>1</v>
      </c>
      <c r="AB92" s="11">
        <v>0</v>
      </c>
      <c r="AC92" s="11"/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0</v>
      </c>
      <c r="AR92" s="11"/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7</v>
      </c>
      <c r="BB92" s="13">
        <f t="shared" si="35"/>
        <v>116.66666666666667</v>
      </c>
      <c r="BC92" s="11">
        <v>0</v>
      </c>
      <c r="BD92" s="11">
        <v>0</v>
      </c>
      <c r="BE92" s="11">
        <v>0</v>
      </c>
      <c r="BF92" s="11">
        <v>0</v>
      </c>
      <c r="BG92" s="11"/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/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/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9</v>
      </c>
      <c r="X93" s="13">
        <f t="shared" si="31"/>
        <v>317.12473572938688</v>
      </c>
      <c r="Y93" s="11">
        <v>0</v>
      </c>
      <c r="Z93" s="11">
        <v>0</v>
      </c>
      <c r="AA93" s="11">
        <v>0</v>
      </c>
      <c r="AB93" s="11">
        <v>0</v>
      </c>
      <c r="AC93" s="11"/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3</v>
      </c>
      <c r="AP93" s="11">
        <v>6</v>
      </c>
      <c r="AQ93" s="11">
        <v>0</v>
      </c>
      <c r="AR93" s="11"/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17</v>
      </c>
      <c r="BB93" s="13">
        <f t="shared" si="35"/>
        <v>242.85714285714283</v>
      </c>
      <c r="BC93" s="11">
        <v>0</v>
      </c>
      <c r="BD93" s="11">
        <v>0</v>
      </c>
      <c r="BE93" s="11">
        <v>0</v>
      </c>
      <c r="BF93" s="11">
        <v>0</v>
      </c>
      <c r="BG93" s="11"/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/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0</v>
      </c>
      <c r="N94" s="11"/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0</v>
      </c>
      <c r="AC94" s="11"/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0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/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/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/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>
        <v>0</v>
      </c>
      <c r="N95" s="11"/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>
        <v>0</v>
      </c>
      <c r="AC95" s="11"/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3</v>
      </c>
      <c r="AP95" s="11">
        <v>3</v>
      </c>
      <c r="AQ95" s="11">
        <v>0</v>
      </c>
      <c r="AR95" s="11"/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10</v>
      </c>
      <c r="BB95" s="13">
        <f t="shared" si="35"/>
        <v>166.66666666666669</v>
      </c>
      <c r="BC95" s="11">
        <v>0</v>
      </c>
      <c r="BD95" s="11">
        <v>0</v>
      </c>
      <c r="BE95" s="11">
        <v>0</v>
      </c>
      <c r="BF95" s="11">
        <v>0</v>
      </c>
      <c r="BG95" s="11"/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>
        <v>0</v>
      </c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13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/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2</v>
      </c>
      <c r="CU95" s="13">
        <f t="shared" si="41"/>
        <v>53.821313240043054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0</v>
      </c>
      <c r="N96" s="11"/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3</v>
      </c>
      <c r="X96" s="13">
        <f t="shared" si="31"/>
        <v>105.70824524312896</v>
      </c>
      <c r="Y96" s="11">
        <v>2</v>
      </c>
      <c r="Z96" s="11">
        <v>0</v>
      </c>
      <c r="AA96" s="11">
        <v>1</v>
      </c>
      <c r="AB96" s="11">
        <v>0</v>
      </c>
      <c r="AC96" s="11"/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/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3</v>
      </c>
      <c r="BB96" s="13">
        <f t="shared" si="35"/>
        <v>42.857142857142854</v>
      </c>
      <c r="BC96" s="11">
        <v>0</v>
      </c>
      <c r="BD96" s="11">
        <v>0</v>
      </c>
      <c r="BE96" s="11">
        <v>0</v>
      </c>
      <c r="BF96" s="11">
        <v>0</v>
      </c>
      <c r="BG96" s="11"/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/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1</v>
      </c>
      <c r="N97" s="11"/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4</v>
      </c>
      <c r="X97" s="13">
        <f t="shared" si="31"/>
        <v>116.75423234092237</v>
      </c>
      <c r="Y97" s="11">
        <v>5</v>
      </c>
      <c r="Z97" s="11">
        <v>2</v>
      </c>
      <c r="AA97" s="11">
        <v>1</v>
      </c>
      <c r="AB97" s="11">
        <v>0</v>
      </c>
      <c r="AC97" s="11"/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/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>
        <v>0</v>
      </c>
      <c r="BG97" s="11"/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/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/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/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0</v>
      </c>
      <c r="AR98" s="11"/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>
        <v>0</v>
      </c>
      <c r="BF98" s="11">
        <v>0</v>
      </c>
      <c r="BG98" s="11"/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/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/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/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/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/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/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/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/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0</v>
      </c>
      <c r="AO100" s="11">
        <v>0</v>
      </c>
      <c r="AP100" s="11">
        <v>0</v>
      </c>
      <c r="AQ100" s="11">
        <v>0</v>
      </c>
      <c r="AR100" s="11"/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>
        <v>0</v>
      </c>
      <c r="BF100" s="11">
        <v>0</v>
      </c>
      <c r="BG100" s="11"/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/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/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/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>
        <v>0</v>
      </c>
      <c r="AQ101" s="11">
        <v>0</v>
      </c>
      <c r="AR101" s="11"/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2</v>
      </c>
      <c r="BB101" s="13">
        <f t="shared" si="35"/>
        <v>33.333333333333329</v>
      </c>
      <c r="BC101" s="11">
        <v>0</v>
      </c>
      <c r="BD101" s="11">
        <v>0</v>
      </c>
      <c r="BE101" s="11">
        <v>0</v>
      </c>
      <c r="BF101" s="11">
        <v>0</v>
      </c>
      <c r="BG101" s="11"/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5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/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/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/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/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/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/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>
        <v>6</v>
      </c>
      <c r="M103" s="11">
        <v>1</v>
      </c>
      <c r="N103" s="11"/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22</v>
      </c>
      <c r="X103" s="13">
        <f t="shared" si="31"/>
        <v>227.03818369453046</v>
      </c>
      <c r="Y103" s="11">
        <v>1</v>
      </c>
      <c r="Z103" s="11">
        <v>0</v>
      </c>
      <c r="AA103" s="11">
        <v>0</v>
      </c>
      <c r="AB103" s="11">
        <v>0</v>
      </c>
      <c r="AC103" s="11"/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8</v>
      </c>
      <c r="AP103" s="11">
        <v>4</v>
      </c>
      <c r="AQ103" s="11">
        <v>0</v>
      </c>
      <c r="AR103" s="11"/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35</v>
      </c>
      <c r="BB103" s="13">
        <f t="shared" si="35"/>
        <v>140</v>
      </c>
      <c r="BC103" s="11">
        <v>0</v>
      </c>
      <c r="BD103" s="11">
        <v>0</v>
      </c>
      <c r="BE103" s="11">
        <v>0</v>
      </c>
      <c r="BF103" s="11">
        <v>0</v>
      </c>
      <c r="BG103" s="11"/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2</v>
      </c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88</v>
      </c>
      <c r="CF103" s="13">
        <f t="shared" si="39"/>
        <v>0</v>
      </c>
      <c r="CG103" s="11">
        <v>8</v>
      </c>
      <c r="CH103" s="11">
        <v>3</v>
      </c>
      <c r="CI103" s="11">
        <v>1</v>
      </c>
      <c r="CJ103" s="11">
        <v>2</v>
      </c>
      <c r="CK103" s="11"/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14</v>
      </c>
      <c r="CU103" s="13">
        <f t="shared" si="41"/>
        <v>91.443500979751803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0</v>
      </c>
      <c r="N104" s="11"/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>
        <v>0</v>
      </c>
      <c r="AC104" s="11"/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3</v>
      </c>
      <c r="AM104" s="16">
        <f t="shared" si="33"/>
        <v>30</v>
      </c>
      <c r="AN104" s="11">
        <v>1</v>
      </c>
      <c r="AO104" s="11">
        <v>0</v>
      </c>
      <c r="AP104" s="11">
        <v>0</v>
      </c>
      <c r="AQ104" s="11">
        <v>0</v>
      </c>
      <c r="AR104" s="11"/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/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0</v>
      </c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/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/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/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0</v>
      </c>
      <c r="AQ105" s="11">
        <v>0</v>
      </c>
      <c r="AR105" s="11"/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7</v>
      </c>
      <c r="BB105" s="13">
        <f t="shared" si="35"/>
        <v>43.75</v>
      </c>
      <c r="BC105" s="11">
        <v>0</v>
      </c>
      <c r="BD105" s="11">
        <v>0</v>
      </c>
      <c r="BE105" s="11">
        <v>0</v>
      </c>
      <c r="BF105" s="11">
        <v>0</v>
      </c>
      <c r="BG105" s="11"/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/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/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1</v>
      </c>
      <c r="X106" s="13">
        <f t="shared" si="31"/>
        <v>19.52362358453729</v>
      </c>
      <c r="Y106" s="11">
        <v>0</v>
      </c>
      <c r="Z106" s="11">
        <v>0</v>
      </c>
      <c r="AA106" s="11">
        <v>0</v>
      </c>
      <c r="AB106" s="11">
        <v>0</v>
      </c>
      <c r="AC106" s="11"/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>
        <v>3</v>
      </c>
      <c r="AQ106" s="11">
        <v>0</v>
      </c>
      <c r="AR106" s="11"/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6</v>
      </c>
      <c r="BB106" s="13">
        <f t="shared" si="35"/>
        <v>46.153846153846153</v>
      </c>
      <c r="BC106" s="11">
        <v>0</v>
      </c>
      <c r="BD106" s="11">
        <v>0</v>
      </c>
      <c r="BE106" s="11">
        <v>0</v>
      </c>
      <c r="BF106" s="11">
        <v>0</v>
      </c>
      <c r="BG106" s="11"/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/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>
        <v>0</v>
      </c>
      <c r="M107" s="11">
        <v>0</v>
      </c>
      <c r="N107" s="11"/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1</v>
      </c>
      <c r="X107" s="13">
        <f t="shared" si="31"/>
        <v>17.513134851138357</v>
      </c>
      <c r="Y107" s="11">
        <v>0</v>
      </c>
      <c r="Z107" s="11">
        <v>0</v>
      </c>
      <c r="AA107" s="11">
        <v>0</v>
      </c>
      <c r="AB107" s="11">
        <v>0</v>
      </c>
      <c r="AC107" s="11"/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>
        <v>0</v>
      </c>
      <c r="AQ107" s="11">
        <v>0</v>
      </c>
      <c r="AR107" s="11"/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>
        <v>0</v>
      </c>
      <c r="BF107" s="11">
        <v>0</v>
      </c>
      <c r="BG107" s="11"/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/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1</v>
      </c>
      <c r="M108" s="11">
        <v>0</v>
      </c>
      <c r="N108" s="11"/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7</v>
      </c>
      <c r="X108" s="13">
        <f t="shared" si="31"/>
        <v>24.576925777684153</v>
      </c>
      <c r="Y108" s="11">
        <v>1</v>
      </c>
      <c r="Z108" s="11">
        <v>0</v>
      </c>
      <c r="AA108" s="11">
        <v>0</v>
      </c>
      <c r="AB108" s="11">
        <v>0</v>
      </c>
      <c r="AC108" s="11"/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0</v>
      </c>
      <c r="AR108" s="11"/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17</v>
      </c>
      <c r="BB108" s="13">
        <f t="shared" si="35"/>
        <v>23.287671232876711</v>
      </c>
      <c r="BC108" s="11">
        <v>0</v>
      </c>
      <c r="BD108" s="11">
        <v>0</v>
      </c>
      <c r="BE108" s="11">
        <v>0</v>
      </c>
      <c r="BF108" s="11">
        <v>0</v>
      </c>
      <c r="BG108" s="11"/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/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36</v>
      </c>
      <c r="L109" s="11">
        <v>15</v>
      </c>
      <c r="M109" s="11">
        <v>2</v>
      </c>
      <c r="N109" s="11"/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87</v>
      </c>
      <c r="X109" s="13">
        <f t="shared" si="31"/>
        <v>58.671594181396379</v>
      </c>
      <c r="Y109" s="11">
        <v>6</v>
      </c>
      <c r="Z109" s="11">
        <v>0</v>
      </c>
      <c r="AA109" s="11">
        <v>0</v>
      </c>
      <c r="AB109" s="11">
        <v>0</v>
      </c>
      <c r="AC109" s="11"/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6</v>
      </c>
      <c r="AM109" s="16">
        <f t="shared" si="33"/>
        <v>0</v>
      </c>
      <c r="AN109" s="11">
        <v>89</v>
      </c>
      <c r="AO109" s="11">
        <v>34</v>
      </c>
      <c r="AP109" s="11">
        <v>29</v>
      </c>
      <c r="AQ109" s="11">
        <v>10</v>
      </c>
      <c r="AR109" s="11"/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162</v>
      </c>
      <c r="BB109" s="13">
        <f t="shared" si="35"/>
        <v>42.631578947368418</v>
      </c>
      <c r="BC109" s="11">
        <v>0</v>
      </c>
      <c r="BD109" s="11">
        <v>0</v>
      </c>
      <c r="BE109" s="11">
        <v>0</v>
      </c>
      <c r="BF109" s="11">
        <v>0</v>
      </c>
      <c r="BG109" s="11"/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24</v>
      </c>
      <c r="BU109" s="38">
        <v>7</v>
      </c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190</v>
      </c>
      <c r="CF109" s="13">
        <f t="shared" si="39"/>
        <v>0</v>
      </c>
      <c r="CG109" s="11">
        <v>13</v>
      </c>
      <c r="CH109" s="11">
        <v>7</v>
      </c>
      <c r="CI109" s="11">
        <v>8</v>
      </c>
      <c r="CJ109" s="11">
        <v>0</v>
      </c>
      <c r="CK109" s="11"/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28</v>
      </c>
      <c r="CU109" s="13">
        <f t="shared" si="41"/>
        <v>12.083705554620506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/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5</v>
      </c>
      <c r="X110" s="13">
        <f t="shared" si="31"/>
        <v>29.246607393542352</v>
      </c>
      <c r="Y110" s="11">
        <v>1</v>
      </c>
      <c r="Z110" s="11">
        <v>0</v>
      </c>
      <c r="AA110" s="11">
        <v>0</v>
      </c>
      <c r="AB110" s="11">
        <v>0</v>
      </c>
      <c r="AC110" s="11"/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2</v>
      </c>
      <c r="AP110" s="11">
        <v>2</v>
      </c>
      <c r="AQ110" s="11">
        <v>0</v>
      </c>
      <c r="AR110" s="11"/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11</v>
      </c>
      <c r="BB110" s="13">
        <f t="shared" si="35"/>
        <v>25</v>
      </c>
      <c r="BC110" s="11">
        <v>0</v>
      </c>
      <c r="BD110" s="11">
        <v>0</v>
      </c>
      <c r="BE110" s="11">
        <v>0</v>
      </c>
      <c r="BF110" s="11">
        <v>0</v>
      </c>
      <c r="BG110" s="11"/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0</v>
      </c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/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0</v>
      </c>
      <c r="N111" s="11"/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1</v>
      </c>
      <c r="Z111" s="11">
        <v>0</v>
      </c>
      <c r="AA111" s="11">
        <v>0</v>
      </c>
      <c r="AB111" s="11">
        <v>0</v>
      </c>
      <c r="AC111" s="11"/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1</v>
      </c>
      <c r="AM111" s="16">
        <f t="shared" si="33"/>
        <v>0</v>
      </c>
      <c r="AN111" s="11">
        <v>9</v>
      </c>
      <c r="AO111" s="11">
        <v>8</v>
      </c>
      <c r="AP111" s="11">
        <v>2</v>
      </c>
      <c r="AQ111" s="11">
        <v>0</v>
      </c>
      <c r="AR111" s="11"/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19</v>
      </c>
      <c r="BB111" s="13">
        <f t="shared" si="35"/>
        <v>22.61904761904762</v>
      </c>
      <c r="BC111" s="11">
        <v>0</v>
      </c>
      <c r="BD111" s="11">
        <v>0</v>
      </c>
      <c r="BE111" s="11">
        <v>0</v>
      </c>
      <c r="BF111" s="11">
        <v>0</v>
      </c>
      <c r="BG111" s="11"/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0</v>
      </c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0</v>
      </c>
      <c r="CK111" s="11"/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1</v>
      </c>
      <c r="CU111" s="13">
        <f t="shared" si="41"/>
        <v>1.9477610486745487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3</v>
      </c>
      <c r="M112" s="11">
        <v>0</v>
      </c>
      <c r="N112" s="11"/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11</v>
      </c>
      <c r="X112" s="13">
        <f t="shared" si="31"/>
        <v>30.650913954525201</v>
      </c>
      <c r="Y112" s="11">
        <v>1</v>
      </c>
      <c r="Z112" s="11">
        <v>0</v>
      </c>
      <c r="AA112" s="11">
        <v>0</v>
      </c>
      <c r="AB112" s="11">
        <v>0</v>
      </c>
      <c r="AC112" s="11"/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1</v>
      </c>
      <c r="AM112" s="16">
        <f t="shared" si="33"/>
        <v>0</v>
      </c>
      <c r="AN112" s="11">
        <v>18</v>
      </c>
      <c r="AO112" s="11">
        <v>9</v>
      </c>
      <c r="AP112" s="11">
        <v>3</v>
      </c>
      <c r="AQ112" s="11">
        <v>0</v>
      </c>
      <c r="AR112" s="11"/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30</v>
      </c>
      <c r="BB112" s="13">
        <f t="shared" si="35"/>
        <v>32.608695652173914</v>
      </c>
      <c r="BC112" s="11">
        <v>0</v>
      </c>
      <c r="BD112" s="11">
        <v>0</v>
      </c>
      <c r="BE112" s="11">
        <v>0</v>
      </c>
      <c r="BF112" s="11">
        <v>0</v>
      </c>
      <c r="BG112" s="11"/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/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0</v>
      </c>
      <c r="N113" s="11"/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1</v>
      </c>
      <c r="X113" s="13">
        <f t="shared" si="31"/>
        <v>5.6031826077211857</v>
      </c>
      <c r="Y113" s="11">
        <v>0</v>
      </c>
      <c r="Z113" s="11">
        <v>0</v>
      </c>
      <c r="AA113" s="11">
        <v>0</v>
      </c>
      <c r="AB113" s="11">
        <v>0</v>
      </c>
      <c r="AC113" s="11"/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>
        <v>1</v>
      </c>
      <c r="AQ113" s="11">
        <v>0</v>
      </c>
      <c r="AR113" s="11"/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4</v>
      </c>
      <c r="BB113" s="13">
        <f t="shared" si="35"/>
        <v>8.695652173913043</v>
      </c>
      <c r="BC113" s="11">
        <v>0</v>
      </c>
      <c r="BD113" s="11">
        <v>0</v>
      </c>
      <c r="BE113" s="11">
        <v>0</v>
      </c>
      <c r="BF113" s="11">
        <v>0</v>
      </c>
      <c r="BG113" s="11"/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0</v>
      </c>
      <c r="BU113" s="38">
        <v>0</v>
      </c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2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/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0</v>
      </c>
      <c r="N114" s="11"/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8</v>
      </c>
      <c r="X114" s="13">
        <f t="shared" si="31"/>
        <v>15.901727325130693</v>
      </c>
      <c r="Y114" s="11">
        <v>0</v>
      </c>
      <c r="Z114" s="11">
        <v>0</v>
      </c>
      <c r="AA114" s="11">
        <v>0</v>
      </c>
      <c r="AB114" s="11">
        <v>0</v>
      </c>
      <c r="AC114" s="11"/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>
        <v>0</v>
      </c>
      <c r="AQ114" s="11">
        <v>0</v>
      </c>
      <c r="AR114" s="11"/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>
        <v>0</v>
      </c>
      <c r="BF114" s="11">
        <v>0</v>
      </c>
      <c r="BG114" s="11"/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10</v>
      </c>
      <c r="BT114" s="38">
        <v>8</v>
      </c>
      <c r="BU114" s="38">
        <v>0</v>
      </c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81</v>
      </c>
      <c r="CF114" s="13">
        <f t="shared" si="39"/>
        <v>0</v>
      </c>
      <c r="CG114" s="11">
        <v>5</v>
      </c>
      <c r="CH114" s="11">
        <v>4</v>
      </c>
      <c r="CI114" s="11">
        <v>2</v>
      </c>
      <c r="CJ114" s="11">
        <v>0</v>
      </c>
      <c r="CK114" s="11"/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11</v>
      </c>
      <c r="CU114" s="13">
        <f t="shared" si="41"/>
        <v>18.516024777807701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/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/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5</v>
      </c>
      <c r="AP115" s="11">
        <v>2</v>
      </c>
      <c r="AQ115" s="11">
        <v>0</v>
      </c>
      <c r="AR115" s="11"/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29</v>
      </c>
      <c r="BB115" s="13">
        <f t="shared" si="35"/>
        <v>31.521739130434785</v>
      </c>
      <c r="BC115" s="11">
        <v>0</v>
      </c>
      <c r="BD115" s="11">
        <v>0</v>
      </c>
      <c r="BE115" s="11">
        <v>0</v>
      </c>
      <c r="BF115" s="11">
        <v>0</v>
      </c>
      <c r="BG115" s="11"/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4</v>
      </c>
      <c r="BU115" s="38">
        <v>0</v>
      </c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24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/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0</v>
      </c>
      <c r="M116" s="11">
        <v>0</v>
      </c>
      <c r="N116" s="11"/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8</v>
      </c>
      <c r="X116" s="13">
        <f t="shared" si="31"/>
        <v>36.651853209327903</v>
      </c>
      <c r="Y116" s="11">
        <v>1</v>
      </c>
      <c r="Z116" s="11">
        <v>0</v>
      </c>
      <c r="AA116" s="11">
        <v>0</v>
      </c>
      <c r="AB116" s="11">
        <v>0</v>
      </c>
      <c r="AC116" s="11"/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>
        <v>2</v>
      </c>
      <c r="AQ116" s="11">
        <v>0</v>
      </c>
      <c r="AR116" s="11"/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10</v>
      </c>
      <c r="BB116" s="13">
        <f t="shared" si="35"/>
        <v>17.857142857142858</v>
      </c>
      <c r="BC116" s="11">
        <v>0</v>
      </c>
      <c r="BD116" s="11">
        <v>0</v>
      </c>
      <c r="BE116" s="11">
        <v>0</v>
      </c>
      <c r="BF116" s="11">
        <v>0</v>
      </c>
      <c r="BG116" s="11"/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0</v>
      </c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/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1</v>
      </c>
      <c r="L117" s="11">
        <v>0</v>
      </c>
      <c r="M117" s="11">
        <v>0</v>
      </c>
      <c r="N117" s="11"/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3</v>
      </c>
      <c r="X117" s="13">
        <f t="shared" si="31"/>
        <v>9.1858293272910991</v>
      </c>
      <c r="Y117" s="11">
        <v>0</v>
      </c>
      <c r="Z117" s="11">
        <v>0</v>
      </c>
      <c r="AA117" s="11">
        <v>0</v>
      </c>
      <c r="AB117" s="11">
        <v>0</v>
      </c>
      <c r="AC117" s="11"/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9</v>
      </c>
      <c r="AO117" s="11">
        <v>6</v>
      </c>
      <c r="AP117" s="11">
        <v>0</v>
      </c>
      <c r="AQ117" s="11">
        <v>0</v>
      </c>
      <c r="AR117" s="11"/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15</v>
      </c>
      <c r="BB117" s="13">
        <f t="shared" si="35"/>
        <v>17.857142857142858</v>
      </c>
      <c r="BC117" s="11">
        <v>0</v>
      </c>
      <c r="BD117" s="11">
        <v>0</v>
      </c>
      <c r="BE117" s="11">
        <v>0</v>
      </c>
      <c r="BF117" s="11">
        <v>0</v>
      </c>
      <c r="BG117" s="11"/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/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0</v>
      </c>
      <c r="N118" s="11"/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0</v>
      </c>
      <c r="Z118" s="11">
        <v>0</v>
      </c>
      <c r="AA118" s="11">
        <v>0</v>
      </c>
      <c r="AB118" s="11">
        <v>0</v>
      </c>
      <c r="AC118" s="11"/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0</v>
      </c>
      <c r="AM118" s="16">
        <f t="shared" si="33"/>
        <v>0</v>
      </c>
      <c r="AN118" s="11">
        <v>5</v>
      </c>
      <c r="AO118" s="11">
        <v>7</v>
      </c>
      <c r="AP118" s="11">
        <v>1</v>
      </c>
      <c r="AQ118" s="11">
        <v>0</v>
      </c>
      <c r="AR118" s="11"/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13</v>
      </c>
      <c r="BB118" s="13">
        <f t="shared" si="35"/>
        <v>11.504424778761061</v>
      </c>
      <c r="BC118" s="11">
        <v>0</v>
      </c>
      <c r="BD118" s="11">
        <v>0</v>
      </c>
      <c r="BE118" s="11">
        <v>0</v>
      </c>
      <c r="BF118" s="11">
        <v>0</v>
      </c>
      <c r="BG118" s="11"/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1</v>
      </c>
      <c r="BU118" s="38">
        <v>0</v>
      </c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6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/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/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>
        <v>0</v>
      </c>
      <c r="AB119" s="11">
        <v>0</v>
      </c>
      <c r="AC119" s="11"/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>
        <v>1</v>
      </c>
      <c r="AQ119" s="11">
        <v>0</v>
      </c>
      <c r="AR119" s="11"/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7</v>
      </c>
      <c r="BB119" s="13">
        <f t="shared" si="35"/>
        <v>17.5</v>
      </c>
      <c r="BC119" s="11">
        <v>0</v>
      </c>
      <c r="BD119" s="11">
        <v>0</v>
      </c>
      <c r="BE119" s="11">
        <v>0</v>
      </c>
      <c r="BF119" s="11">
        <v>0</v>
      </c>
      <c r="BG119" s="11"/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/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22</v>
      </c>
      <c r="K120" s="11">
        <v>11</v>
      </c>
      <c r="L120" s="11">
        <v>5</v>
      </c>
      <c r="M120" s="11">
        <v>3</v>
      </c>
      <c r="N120" s="11"/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41</v>
      </c>
      <c r="X120" s="13">
        <f t="shared" si="31"/>
        <v>64.083527407430566</v>
      </c>
      <c r="Y120" s="11">
        <v>1</v>
      </c>
      <c r="Z120" s="11">
        <v>0</v>
      </c>
      <c r="AA120" s="11">
        <v>0</v>
      </c>
      <c r="AB120" s="11">
        <v>0</v>
      </c>
      <c r="AC120" s="11"/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49</v>
      </c>
      <c r="AO120" s="11">
        <v>12</v>
      </c>
      <c r="AP120" s="11">
        <v>21</v>
      </c>
      <c r="AQ120" s="11">
        <v>4</v>
      </c>
      <c r="AR120" s="11"/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86</v>
      </c>
      <c r="BB120" s="13">
        <f t="shared" si="35"/>
        <v>52.439024390243901</v>
      </c>
      <c r="BC120" s="11">
        <v>0</v>
      </c>
      <c r="BD120" s="11">
        <v>0</v>
      </c>
      <c r="BE120" s="11">
        <v>0</v>
      </c>
      <c r="BF120" s="11">
        <v>0</v>
      </c>
      <c r="BG120" s="11"/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2</v>
      </c>
      <c r="BU120" s="38">
        <v>0</v>
      </c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14</v>
      </c>
      <c r="CF120" s="13">
        <f t="shared" si="39"/>
        <v>0</v>
      </c>
      <c r="CG120" s="11">
        <v>1</v>
      </c>
      <c r="CH120" s="11">
        <v>1</v>
      </c>
      <c r="CI120" s="11">
        <v>0</v>
      </c>
      <c r="CJ120" s="11">
        <v>0</v>
      </c>
      <c r="CK120" s="11"/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2</v>
      </c>
      <c r="CU120" s="13">
        <f t="shared" si="41"/>
        <v>1.999580088181482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0</v>
      </c>
      <c r="N121" s="11"/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3</v>
      </c>
      <c r="X121" s="13">
        <f t="shared" si="31"/>
        <v>10.126924115581961</v>
      </c>
      <c r="Y121" s="11">
        <v>0</v>
      </c>
      <c r="Z121" s="11">
        <v>0</v>
      </c>
      <c r="AA121" s="11">
        <v>0</v>
      </c>
      <c r="AB121" s="11">
        <v>0</v>
      </c>
      <c r="AC121" s="11"/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7</v>
      </c>
      <c r="AO121" s="11">
        <v>3</v>
      </c>
      <c r="AP121" s="11">
        <v>1</v>
      </c>
      <c r="AQ121" s="11">
        <v>0</v>
      </c>
      <c r="AR121" s="11"/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11</v>
      </c>
      <c r="BB121" s="13">
        <f t="shared" si="35"/>
        <v>14.473684210526317</v>
      </c>
      <c r="BC121" s="11">
        <v>0</v>
      </c>
      <c r="BD121" s="11">
        <v>0</v>
      </c>
      <c r="BE121" s="11">
        <v>0</v>
      </c>
      <c r="BF121" s="11">
        <v>0</v>
      </c>
      <c r="BG121" s="11"/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12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/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4</v>
      </c>
      <c r="L122" s="11">
        <v>0</v>
      </c>
      <c r="M122" s="11">
        <v>0</v>
      </c>
      <c r="N122" s="11"/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5</v>
      </c>
      <c r="X122" s="13">
        <f t="shared" si="31"/>
        <v>15.964240102171139</v>
      </c>
      <c r="Y122" s="11">
        <v>0</v>
      </c>
      <c r="Z122" s="11">
        <v>0</v>
      </c>
      <c r="AA122" s="11">
        <v>0</v>
      </c>
      <c r="AB122" s="11">
        <v>0</v>
      </c>
      <c r="AC122" s="11"/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5</v>
      </c>
      <c r="AP122" s="11">
        <v>1</v>
      </c>
      <c r="AQ122" s="11">
        <v>0</v>
      </c>
      <c r="AR122" s="11"/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13</v>
      </c>
      <c r="BB122" s="13">
        <f t="shared" si="35"/>
        <v>16.25</v>
      </c>
      <c r="BC122" s="11">
        <v>0</v>
      </c>
      <c r="BD122" s="11">
        <v>0</v>
      </c>
      <c r="BE122" s="11">
        <v>0</v>
      </c>
      <c r="BF122" s="11">
        <v>0</v>
      </c>
      <c r="BG122" s="11"/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1</v>
      </c>
      <c r="BU122" s="38">
        <v>0</v>
      </c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3</v>
      </c>
      <c r="CF122" s="13">
        <f t="shared" si="39"/>
        <v>0</v>
      </c>
      <c r="CG122" s="11">
        <v>1</v>
      </c>
      <c r="CH122" s="11">
        <v>0</v>
      </c>
      <c r="CI122" s="11">
        <v>1</v>
      </c>
      <c r="CJ122" s="11">
        <v>0</v>
      </c>
      <c r="CK122" s="11"/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2</v>
      </c>
      <c r="CU122" s="13">
        <f t="shared" si="41"/>
        <v>4.1084634346754312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0</v>
      </c>
      <c r="N123" s="11"/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0</v>
      </c>
      <c r="Z123" s="11">
        <v>0</v>
      </c>
      <c r="AA123" s="11">
        <v>0</v>
      </c>
      <c r="AB123" s="11">
        <v>0</v>
      </c>
      <c r="AC123" s="11"/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0</v>
      </c>
      <c r="AM123" s="16">
        <f t="shared" si="33"/>
        <v>0</v>
      </c>
      <c r="AN123" s="11">
        <v>12</v>
      </c>
      <c r="AO123" s="11">
        <v>7</v>
      </c>
      <c r="AP123" s="11">
        <v>3</v>
      </c>
      <c r="AQ123" s="11">
        <v>0</v>
      </c>
      <c r="AR123" s="11"/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22</v>
      </c>
      <c r="BB123" s="13">
        <f t="shared" si="35"/>
        <v>32.352941176470587</v>
      </c>
      <c r="BC123" s="11">
        <v>0</v>
      </c>
      <c r="BD123" s="11">
        <v>0</v>
      </c>
      <c r="BE123" s="11">
        <v>0</v>
      </c>
      <c r="BF123" s="11">
        <v>0</v>
      </c>
      <c r="BG123" s="11"/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0</v>
      </c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5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/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/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>
        <v>0</v>
      </c>
      <c r="AC124" s="11"/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7</v>
      </c>
      <c r="AO124" s="11">
        <v>1</v>
      </c>
      <c r="AP124" s="11">
        <v>0</v>
      </c>
      <c r="AQ124" s="11">
        <v>0</v>
      </c>
      <c r="AR124" s="11"/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8</v>
      </c>
      <c r="BB124" s="13">
        <f t="shared" si="35"/>
        <v>13.333333333333334</v>
      </c>
      <c r="BC124" s="11">
        <v>0</v>
      </c>
      <c r="BD124" s="11">
        <v>0</v>
      </c>
      <c r="BE124" s="11">
        <v>0</v>
      </c>
      <c r="BF124" s="11">
        <v>0</v>
      </c>
      <c r="BG124" s="11"/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0</v>
      </c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/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/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/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13</v>
      </c>
      <c r="AO125" s="11">
        <v>3</v>
      </c>
      <c r="AP125" s="11">
        <v>4</v>
      </c>
      <c r="AQ125" s="11">
        <v>0</v>
      </c>
      <c r="AR125" s="11"/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20</v>
      </c>
      <c r="BB125" s="13">
        <f t="shared" si="35"/>
        <v>18.518518518518519</v>
      </c>
      <c r="BC125" s="11">
        <v>0</v>
      </c>
      <c r="BD125" s="11">
        <v>0</v>
      </c>
      <c r="BE125" s="11">
        <v>0</v>
      </c>
      <c r="BF125" s="11">
        <v>0</v>
      </c>
      <c r="BG125" s="11"/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2</v>
      </c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54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1</v>
      </c>
      <c r="CK125" s="11"/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4</v>
      </c>
      <c r="CU125" s="13">
        <f t="shared" si="41"/>
        <v>16.666666666666664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2</v>
      </c>
      <c r="L126" s="11">
        <v>1</v>
      </c>
      <c r="M126" s="11">
        <v>2</v>
      </c>
      <c r="N126" s="11"/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8</v>
      </c>
      <c r="X126" s="13">
        <f t="shared" si="31"/>
        <v>22.291573785109232</v>
      </c>
      <c r="Y126" s="11">
        <v>14</v>
      </c>
      <c r="Z126" s="11">
        <v>2</v>
      </c>
      <c r="AA126" s="11">
        <v>5</v>
      </c>
      <c r="AB126" s="11">
        <v>0</v>
      </c>
      <c r="AC126" s="11"/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21</v>
      </c>
      <c r="AM126" s="16">
        <f t="shared" si="33"/>
        <v>35</v>
      </c>
      <c r="AN126" s="11">
        <v>13</v>
      </c>
      <c r="AO126" s="11">
        <v>3</v>
      </c>
      <c r="AP126" s="11">
        <v>7</v>
      </c>
      <c r="AQ126" s="11">
        <v>4</v>
      </c>
      <c r="AR126" s="11"/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27</v>
      </c>
      <c r="BB126" s="13">
        <f t="shared" si="35"/>
        <v>29.347826086956523</v>
      </c>
      <c r="BC126" s="11">
        <v>0</v>
      </c>
      <c r="BD126" s="11">
        <v>0</v>
      </c>
      <c r="BE126" s="11">
        <v>0</v>
      </c>
      <c r="BF126" s="11">
        <v>0</v>
      </c>
      <c r="BG126" s="11"/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8</v>
      </c>
      <c r="BU126" s="38">
        <v>5</v>
      </c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14</v>
      </c>
      <c r="CF126" s="13">
        <f t="shared" si="39"/>
        <v>0</v>
      </c>
      <c r="CG126" s="11">
        <v>0</v>
      </c>
      <c r="CH126" s="11">
        <v>0</v>
      </c>
      <c r="CI126" s="11">
        <v>3</v>
      </c>
      <c r="CJ126" s="11">
        <v>0</v>
      </c>
      <c r="CK126" s="11"/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/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/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1</v>
      </c>
      <c r="AO127" s="11">
        <v>2</v>
      </c>
      <c r="AP127" s="11">
        <v>4</v>
      </c>
      <c r="AQ127" s="11">
        <v>0</v>
      </c>
      <c r="AR127" s="11"/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7</v>
      </c>
      <c r="BB127" s="13">
        <f t="shared" si="35"/>
        <v>10.44776119402985</v>
      </c>
      <c r="BC127" s="11">
        <v>0</v>
      </c>
      <c r="BD127" s="11">
        <v>0</v>
      </c>
      <c r="BE127" s="11">
        <v>0</v>
      </c>
      <c r="BF127" s="11">
        <v>0</v>
      </c>
      <c r="BG127" s="11"/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/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1</v>
      </c>
      <c r="M128" s="11">
        <v>0</v>
      </c>
      <c r="N128" s="11"/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5</v>
      </c>
      <c r="X128" s="13">
        <f t="shared" si="31"/>
        <v>18.288222384784198</v>
      </c>
      <c r="Y128" s="11">
        <v>0</v>
      </c>
      <c r="Z128" s="11">
        <v>0</v>
      </c>
      <c r="AA128" s="11">
        <v>0</v>
      </c>
      <c r="AB128" s="11">
        <v>0</v>
      </c>
      <c r="AC128" s="11"/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0</v>
      </c>
      <c r="AM128" s="16">
        <f t="shared" si="33"/>
        <v>0</v>
      </c>
      <c r="AN128" s="11">
        <v>6</v>
      </c>
      <c r="AO128" s="11">
        <v>6</v>
      </c>
      <c r="AP128" s="11">
        <v>5</v>
      </c>
      <c r="AQ128" s="11">
        <v>0</v>
      </c>
      <c r="AR128" s="11"/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17</v>
      </c>
      <c r="BB128" s="13">
        <f t="shared" si="35"/>
        <v>24.285714285714285</v>
      </c>
      <c r="BC128" s="11">
        <v>0</v>
      </c>
      <c r="BD128" s="11">
        <v>0</v>
      </c>
      <c r="BE128" s="11">
        <v>0</v>
      </c>
      <c r="BF128" s="11">
        <v>0</v>
      </c>
      <c r="BG128" s="11"/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7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/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0</v>
      </c>
      <c r="N129" s="11"/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>
        <v>0</v>
      </c>
      <c r="AB129" s="11">
        <v>0</v>
      </c>
      <c r="AC129" s="11"/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13</v>
      </c>
      <c r="AO129" s="11">
        <v>0</v>
      </c>
      <c r="AP129" s="11">
        <v>0</v>
      </c>
      <c r="AQ129" s="11">
        <v>0</v>
      </c>
      <c r="AR129" s="11"/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13</v>
      </c>
      <c r="BB129" s="13">
        <f t="shared" si="35"/>
        <v>18.571428571428573</v>
      </c>
      <c r="BC129" s="11">
        <v>0</v>
      </c>
      <c r="BD129" s="11">
        <v>0</v>
      </c>
      <c r="BE129" s="11">
        <v>0</v>
      </c>
      <c r="BF129" s="11">
        <v>0</v>
      </c>
      <c r="BG129" s="11"/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/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/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/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4</v>
      </c>
      <c r="AP130" s="11">
        <v>2</v>
      </c>
      <c r="AQ130" s="11">
        <v>0</v>
      </c>
      <c r="AR130" s="11"/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6</v>
      </c>
      <c r="BB130" s="13">
        <f t="shared" si="35"/>
        <v>7.7922077922077921</v>
      </c>
      <c r="BC130" s="11">
        <v>0</v>
      </c>
      <c r="BD130" s="11">
        <v>0</v>
      </c>
      <c r="BE130" s="11">
        <v>0</v>
      </c>
      <c r="BF130" s="11">
        <v>0</v>
      </c>
      <c r="BG130" s="11"/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/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/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1</v>
      </c>
      <c r="AB131" s="11">
        <v>0</v>
      </c>
      <c r="AC131" s="11"/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4</v>
      </c>
      <c r="AM131" s="16">
        <f t="shared" si="33"/>
        <v>12.121212121212121</v>
      </c>
      <c r="AN131" s="11">
        <v>5</v>
      </c>
      <c r="AO131" s="11">
        <v>4</v>
      </c>
      <c r="AP131" s="11">
        <v>6</v>
      </c>
      <c r="AQ131" s="11">
        <v>0</v>
      </c>
      <c r="AR131" s="11"/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15</v>
      </c>
      <c r="BB131" s="13">
        <f t="shared" si="35"/>
        <v>21.428571428571427</v>
      </c>
      <c r="BC131" s="11">
        <v>0</v>
      </c>
      <c r="BD131" s="11">
        <v>0</v>
      </c>
      <c r="BE131" s="11">
        <v>0</v>
      </c>
      <c r="BF131" s="11">
        <v>0</v>
      </c>
      <c r="BG131" s="11"/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/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0</v>
      </c>
      <c r="N132" s="11"/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6</v>
      </c>
      <c r="X132" s="13">
        <f t="shared" si="31"/>
        <v>18.483149528679686</v>
      </c>
      <c r="Y132" s="11">
        <v>0</v>
      </c>
      <c r="Z132" s="11">
        <v>0</v>
      </c>
      <c r="AA132" s="11">
        <v>0</v>
      </c>
      <c r="AB132" s="11">
        <v>0</v>
      </c>
      <c r="AC132" s="11"/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21</v>
      </c>
      <c r="AO132" s="11">
        <v>9</v>
      </c>
      <c r="AP132" s="11">
        <v>2</v>
      </c>
      <c r="AQ132" s="11">
        <v>0</v>
      </c>
      <c r="AR132" s="11"/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32</v>
      </c>
      <c r="BB132" s="13">
        <f t="shared" si="35"/>
        <v>38.554216867469883</v>
      </c>
      <c r="BC132" s="11">
        <v>0</v>
      </c>
      <c r="BD132" s="11">
        <v>0</v>
      </c>
      <c r="BE132" s="11">
        <v>0</v>
      </c>
      <c r="BF132" s="11">
        <v>0</v>
      </c>
      <c r="BG132" s="11"/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12</v>
      </c>
      <c r="BU132" s="38">
        <v>0</v>
      </c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63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0</v>
      </c>
      <c r="CK132" s="11"/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2</v>
      </c>
      <c r="CU132" s="13">
        <f t="shared" si="41"/>
        <v>9.5238095238095237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/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/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10</v>
      </c>
      <c r="AO133" s="11">
        <v>0</v>
      </c>
      <c r="AP133" s="11">
        <v>1</v>
      </c>
      <c r="AQ133" s="11">
        <v>0</v>
      </c>
      <c r="AR133" s="11"/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11</v>
      </c>
      <c r="BB133" s="13">
        <f t="shared" si="35"/>
        <v>6.9182389937106921</v>
      </c>
      <c r="BC133" s="11">
        <v>0</v>
      </c>
      <c r="BD133" s="11">
        <v>0</v>
      </c>
      <c r="BE133" s="11">
        <v>0</v>
      </c>
      <c r="BF133" s="11">
        <v>0</v>
      </c>
      <c r="BG133" s="11"/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4</v>
      </c>
      <c r="BU133" s="38">
        <v>0</v>
      </c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12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/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1</v>
      </c>
      <c r="L134" s="11">
        <v>0</v>
      </c>
      <c r="M134" s="11">
        <v>0</v>
      </c>
      <c r="N134" s="11"/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4</v>
      </c>
      <c r="X134" s="13">
        <f t="shared" si="31"/>
        <v>8.461310657020773</v>
      </c>
      <c r="Y134" s="11">
        <v>3</v>
      </c>
      <c r="Z134" s="11">
        <v>0</v>
      </c>
      <c r="AA134" s="11">
        <v>1</v>
      </c>
      <c r="AB134" s="11">
        <v>0</v>
      </c>
      <c r="AC134" s="11"/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11</v>
      </c>
      <c r="AO134" s="11">
        <v>4</v>
      </c>
      <c r="AP134" s="11">
        <v>5</v>
      </c>
      <c r="AQ134" s="11">
        <v>0</v>
      </c>
      <c r="AR134" s="11"/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20</v>
      </c>
      <c r="BB134" s="13">
        <f t="shared" si="35"/>
        <v>16.528925619834713</v>
      </c>
      <c r="BC134" s="11">
        <v>0</v>
      </c>
      <c r="BD134" s="11">
        <v>0</v>
      </c>
      <c r="BE134" s="11">
        <v>0</v>
      </c>
      <c r="BF134" s="11">
        <v>0</v>
      </c>
      <c r="BG134" s="11"/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2</v>
      </c>
      <c r="BT134" s="38">
        <v>3</v>
      </c>
      <c r="BU134" s="38">
        <v>0</v>
      </c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6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/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/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/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0</v>
      </c>
      <c r="AQ135" s="11">
        <v>0</v>
      </c>
      <c r="AR135" s="11"/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3</v>
      </c>
      <c r="BB135" s="13">
        <f t="shared" ref="BB135:BB198" si="47">IFERROR(BA135/AZ135,0)*100</f>
        <v>8.5714285714285712</v>
      </c>
      <c r="BC135" s="11">
        <v>0</v>
      </c>
      <c r="BD135" s="11">
        <v>0</v>
      </c>
      <c r="BE135" s="11">
        <v>0</v>
      </c>
      <c r="BF135" s="11">
        <v>0</v>
      </c>
      <c r="BG135" s="11"/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/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/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/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5</v>
      </c>
      <c r="AO136" s="11">
        <v>1</v>
      </c>
      <c r="AP136" s="11">
        <v>0</v>
      </c>
      <c r="AQ136" s="11">
        <v>0</v>
      </c>
      <c r="AR136" s="11"/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6</v>
      </c>
      <c r="BB136" s="13">
        <f t="shared" si="47"/>
        <v>11.76470588235294</v>
      </c>
      <c r="BC136" s="11">
        <v>0</v>
      </c>
      <c r="BD136" s="11">
        <v>0</v>
      </c>
      <c r="BE136" s="11">
        <v>0</v>
      </c>
      <c r="BF136" s="11">
        <v>0</v>
      </c>
      <c r="BG136" s="11"/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/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/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/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6</v>
      </c>
      <c r="AQ137" s="11">
        <v>0</v>
      </c>
      <c r="AR137" s="11"/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10</v>
      </c>
      <c r="BB137" s="13">
        <f t="shared" si="47"/>
        <v>12.987012987012985</v>
      </c>
      <c r="BC137" s="11">
        <v>0</v>
      </c>
      <c r="BD137" s="11">
        <v>0</v>
      </c>
      <c r="BE137" s="11">
        <v>0</v>
      </c>
      <c r="BF137" s="11">
        <v>0</v>
      </c>
      <c r="BG137" s="11"/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17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/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/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0</v>
      </c>
      <c r="AC138" s="11"/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5</v>
      </c>
      <c r="AO138" s="11">
        <v>5</v>
      </c>
      <c r="AP138" s="11">
        <v>1</v>
      </c>
      <c r="AQ138" s="11">
        <v>0</v>
      </c>
      <c r="AR138" s="11"/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11</v>
      </c>
      <c r="BB138" s="13">
        <f t="shared" si="47"/>
        <v>12.359550561797752</v>
      </c>
      <c r="BC138" s="11">
        <v>0</v>
      </c>
      <c r="BD138" s="11">
        <v>0</v>
      </c>
      <c r="BE138" s="11">
        <v>0</v>
      </c>
      <c r="BF138" s="11">
        <v>0</v>
      </c>
      <c r="BG138" s="11"/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0</v>
      </c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9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/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4</v>
      </c>
      <c r="L139" s="11">
        <v>0</v>
      </c>
      <c r="M139" s="11">
        <v>0</v>
      </c>
      <c r="N139" s="11"/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6</v>
      </c>
      <c r="X139" s="13">
        <f t="shared" si="43"/>
        <v>19.157088122605366</v>
      </c>
      <c r="Y139" s="11">
        <v>9</v>
      </c>
      <c r="Z139" s="11">
        <v>5</v>
      </c>
      <c r="AA139" s="11">
        <v>0</v>
      </c>
      <c r="AB139" s="11">
        <v>0</v>
      </c>
      <c r="AC139" s="11"/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14</v>
      </c>
      <c r="AM139" s="16">
        <f t="shared" si="45"/>
        <v>42.424242424242422</v>
      </c>
      <c r="AN139" s="11">
        <v>18</v>
      </c>
      <c r="AO139" s="11">
        <v>10</v>
      </c>
      <c r="AP139" s="11">
        <v>1</v>
      </c>
      <c r="AQ139" s="11">
        <v>0</v>
      </c>
      <c r="AR139" s="11"/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29</v>
      </c>
      <c r="BB139" s="13">
        <f t="shared" si="47"/>
        <v>36.25</v>
      </c>
      <c r="BC139" s="11">
        <v>0</v>
      </c>
      <c r="BD139" s="11">
        <v>0</v>
      </c>
      <c r="BE139" s="11">
        <v>0</v>
      </c>
      <c r="BF139" s="11">
        <v>0</v>
      </c>
      <c r="BG139" s="11"/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/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/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/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4</v>
      </c>
      <c r="AO140" s="11">
        <v>1</v>
      </c>
      <c r="AP140" s="11">
        <v>1</v>
      </c>
      <c r="AQ140" s="11">
        <v>0</v>
      </c>
      <c r="AR140" s="11"/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6</v>
      </c>
      <c r="BB140" s="13">
        <f t="shared" si="47"/>
        <v>50</v>
      </c>
      <c r="BC140" s="11">
        <v>0</v>
      </c>
      <c r="BD140" s="11">
        <v>0</v>
      </c>
      <c r="BE140" s="11">
        <v>0</v>
      </c>
      <c r="BF140" s="11">
        <v>0</v>
      </c>
      <c r="BG140" s="11"/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0</v>
      </c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16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/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/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/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>
        <v>0</v>
      </c>
      <c r="AQ141" s="11">
        <v>1</v>
      </c>
      <c r="AR141" s="11"/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4</v>
      </c>
      <c r="BB141" s="13">
        <f t="shared" si="47"/>
        <v>25</v>
      </c>
      <c r="BC141" s="11">
        <v>0</v>
      </c>
      <c r="BD141" s="11">
        <v>0</v>
      </c>
      <c r="BE141" s="11">
        <v>0</v>
      </c>
      <c r="BF141" s="11">
        <v>0</v>
      </c>
      <c r="BG141" s="11"/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33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/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6</v>
      </c>
      <c r="M142" s="11">
        <v>1</v>
      </c>
      <c r="N142" s="11"/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17</v>
      </c>
      <c r="X142" s="13">
        <f t="shared" si="43"/>
        <v>23.138066202090592</v>
      </c>
      <c r="Y142" s="11">
        <v>0</v>
      </c>
      <c r="Z142" s="11">
        <v>0</v>
      </c>
      <c r="AA142" s="11">
        <v>0</v>
      </c>
      <c r="AB142" s="11">
        <v>0</v>
      </c>
      <c r="AC142" s="11"/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19</v>
      </c>
      <c r="AO142" s="11">
        <v>6</v>
      </c>
      <c r="AP142" s="11">
        <v>1</v>
      </c>
      <c r="AQ142" s="11">
        <v>2</v>
      </c>
      <c r="AR142" s="11"/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28</v>
      </c>
      <c r="BB142" s="13">
        <f t="shared" si="47"/>
        <v>14.893617021276595</v>
      </c>
      <c r="BC142" s="11">
        <v>0</v>
      </c>
      <c r="BD142" s="11">
        <v>0</v>
      </c>
      <c r="BE142" s="11">
        <v>0</v>
      </c>
      <c r="BF142" s="11">
        <v>0</v>
      </c>
      <c r="BG142" s="11"/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7</v>
      </c>
      <c r="BU142" s="38">
        <v>0</v>
      </c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44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0</v>
      </c>
      <c r="CK142" s="11"/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/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/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2</v>
      </c>
      <c r="AO143" s="11">
        <v>2</v>
      </c>
      <c r="AP143" s="11">
        <v>6</v>
      </c>
      <c r="AQ143" s="11">
        <v>0</v>
      </c>
      <c r="AR143" s="11"/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10</v>
      </c>
      <c r="BB143" s="13">
        <f t="shared" si="47"/>
        <v>34.482758620689658</v>
      </c>
      <c r="BC143" s="11">
        <v>0</v>
      </c>
      <c r="BD143" s="11">
        <v>0</v>
      </c>
      <c r="BE143" s="11">
        <v>0</v>
      </c>
      <c r="BF143" s="11">
        <v>0</v>
      </c>
      <c r="BG143" s="11"/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/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0</v>
      </c>
      <c r="M144" s="11">
        <v>0</v>
      </c>
      <c r="N144" s="11"/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6</v>
      </c>
      <c r="X144" s="13">
        <f t="shared" si="43"/>
        <v>22.902511642110085</v>
      </c>
      <c r="Y144" s="11">
        <v>0</v>
      </c>
      <c r="Z144" s="11">
        <v>0</v>
      </c>
      <c r="AA144" s="11">
        <v>0</v>
      </c>
      <c r="AB144" s="11">
        <v>0</v>
      </c>
      <c r="AC144" s="11"/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16</v>
      </c>
      <c r="AO144" s="11">
        <v>5</v>
      </c>
      <c r="AP144" s="11">
        <v>1</v>
      </c>
      <c r="AQ144" s="11">
        <v>0</v>
      </c>
      <c r="AR144" s="11"/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22</v>
      </c>
      <c r="BB144" s="13">
        <f t="shared" si="47"/>
        <v>32.835820895522389</v>
      </c>
      <c r="BC144" s="11">
        <v>0</v>
      </c>
      <c r="BD144" s="11">
        <v>0</v>
      </c>
      <c r="BE144" s="11">
        <v>0</v>
      </c>
      <c r="BF144" s="11">
        <v>0</v>
      </c>
      <c r="BG144" s="11"/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/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/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/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0</v>
      </c>
      <c r="AQ145" s="11">
        <v>0</v>
      </c>
      <c r="AR145" s="11"/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2</v>
      </c>
      <c r="BB145" s="13">
        <f t="shared" si="47"/>
        <v>2.2471910112359552</v>
      </c>
      <c r="BC145" s="11">
        <v>0</v>
      </c>
      <c r="BD145" s="11">
        <v>0</v>
      </c>
      <c r="BE145" s="11">
        <v>0</v>
      </c>
      <c r="BF145" s="11">
        <v>0</v>
      </c>
      <c r="BG145" s="11"/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/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0</v>
      </c>
      <c r="N146" s="11"/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10</v>
      </c>
      <c r="X146" s="13">
        <f t="shared" si="43"/>
        <v>27.864467231386541</v>
      </c>
      <c r="Y146" s="11">
        <v>0</v>
      </c>
      <c r="Z146" s="11">
        <v>0</v>
      </c>
      <c r="AA146" s="11">
        <v>0</v>
      </c>
      <c r="AB146" s="11">
        <v>0</v>
      </c>
      <c r="AC146" s="11"/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8</v>
      </c>
      <c r="AP146" s="11">
        <v>5</v>
      </c>
      <c r="AQ146" s="11">
        <v>0</v>
      </c>
      <c r="AR146" s="11"/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27</v>
      </c>
      <c r="BB146" s="13">
        <f t="shared" si="47"/>
        <v>29.347826086956523</v>
      </c>
      <c r="BC146" s="11">
        <v>0</v>
      </c>
      <c r="BD146" s="11">
        <v>0</v>
      </c>
      <c r="BE146" s="11">
        <v>0</v>
      </c>
      <c r="BF146" s="11">
        <v>0</v>
      </c>
      <c r="BG146" s="11"/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/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0</v>
      </c>
      <c r="N147" s="11"/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>
        <v>0</v>
      </c>
      <c r="AC147" s="11"/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1</v>
      </c>
      <c r="AP147" s="11">
        <v>0</v>
      </c>
      <c r="AQ147" s="11">
        <v>0</v>
      </c>
      <c r="AR147" s="11"/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1</v>
      </c>
      <c r="BB147" s="13">
        <f t="shared" si="47"/>
        <v>2.083333333333333</v>
      </c>
      <c r="BC147" s="11">
        <v>0</v>
      </c>
      <c r="BD147" s="11">
        <v>0</v>
      </c>
      <c r="BE147" s="11">
        <v>0</v>
      </c>
      <c r="BF147" s="11">
        <v>0</v>
      </c>
      <c r="BG147" s="11"/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6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/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0</v>
      </c>
      <c r="N148" s="11"/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11</v>
      </c>
      <c r="X148" s="13">
        <f t="shared" si="43"/>
        <v>113.51909184726523</v>
      </c>
      <c r="Y148" s="11">
        <v>1</v>
      </c>
      <c r="Z148" s="11">
        <v>0</v>
      </c>
      <c r="AA148" s="11">
        <v>0</v>
      </c>
      <c r="AB148" s="11">
        <v>0</v>
      </c>
      <c r="AC148" s="11"/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6</v>
      </c>
      <c r="AP148" s="11">
        <v>1</v>
      </c>
      <c r="AQ148" s="11">
        <v>0</v>
      </c>
      <c r="AR148" s="11"/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18</v>
      </c>
      <c r="BB148" s="13">
        <f t="shared" si="47"/>
        <v>72</v>
      </c>
      <c r="BC148" s="11">
        <v>0</v>
      </c>
      <c r="BD148" s="11">
        <v>0</v>
      </c>
      <c r="BE148" s="11">
        <v>0</v>
      </c>
      <c r="BF148" s="11">
        <v>0</v>
      </c>
      <c r="BG148" s="11"/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/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1</v>
      </c>
      <c r="L149" s="11">
        <v>0</v>
      </c>
      <c r="M149" s="11">
        <v>0</v>
      </c>
      <c r="N149" s="11"/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3</v>
      </c>
      <c r="X149" s="13">
        <f t="shared" si="43"/>
        <v>27.695716395864107</v>
      </c>
      <c r="Y149" s="11">
        <v>0</v>
      </c>
      <c r="Z149" s="11">
        <v>0</v>
      </c>
      <c r="AA149" s="11">
        <v>0</v>
      </c>
      <c r="AB149" s="11">
        <v>0</v>
      </c>
      <c r="AC149" s="11"/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1</v>
      </c>
      <c r="AQ149" s="11">
        <v>0</v>
      </c>
      <c r="AR149" s="11"/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28</v>
      </c>
      <c r="BB149" s="13">
        <f t="shared" si="47"/>
        <v>100</v>
      </c>
      <c r="BC149" s="11">
        <v>0</v>
      </c>
      <c r="BD149" s="11">
        <v>0</v>
      </c>
      <c r="BE149" s="11">
        <v>0</v>
      </c>
      <c r="BF149" s="11">
        <v>0</v>
      </c>
      <c r="BG149" s="11"/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/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>
        <v>1</v>
      </c>
      <c r="M150" s="11">
        <v>0</v>
      </c>
      <c r="N150" s="11"/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3</v>
      </c>
      <c r="X150" s="13">
        <f t="shared" si="43"/>
        <v>18.804061677322302</v>
      </c>
      <c r="Y150" s="11">
        <v>0</v>
      </c>
      <c r="Z150" s="11">
        <v>0</v>
      </c>
      <c r="AA150" s="11">
        <v>0</v>
      </c>
      <c r="AB150" s="11">
        <v>0</v>
      </c>
      <c r="AC150" s="11"/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13</v>
      </c>
      <c r="AO150" s="11">
        <v>6</v>
      </c>
      <c r="AP150" s="11">
        <v>0</v>
      </c>
      <c r="AQ150" s="11">
        <v>0</v>
      </c>
      <c r="AR150" s="11"/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19</v>
      </c>
      <c r="BB150" s="13">
        <f t="shared" si="47"/>
        <v>46.341463414634148</v>
      </c>
      <c r="BC150" s="11">
        <v>0</v>
      </c>
      <c r="BD150" s="11">
        <v>0</v>
      </c>
      <c r="BE150" s="11">
        <v>0</v>
      </c>
      <c r="BF150" s="11">
        <v>0</v>
      </c>
      <c r="BG150" s="11"/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1</v>
      </c>
      <c r="BT150" s="38">
        <v>0</v>
      </c>
      <c r="BU150" s="38">
        <v>0</v>
      </c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5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0</v>
      </c>
      <c r="CK150" s="11"/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/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/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>
        <v>2</v>
      </c>
      <c r="AQ151" s="11">
        <v>0</v>
      </c>
      <c r="AR151" s="11"/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/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/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/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/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4</v>
      </c>
      <c r="AP152" s="11">
        <v>0</v>
      </c>
      <c r="AQ152" s="11">
        <v>0</v>
      </c>
      <c r="AR152" s="11"/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4</v>
      </c>
      <c r="BB152" s="13">
        <f t="shared" si="47"/>
        <v>17.391304347826086</v>
      </c>
      <c r="BC152" s="11">
        <v>0</v>
      </c>
      <c r="BD152" s="11">
        <v>0</v>
      </c>
      <c r="BE152" s="11">
        <v>0</v>
      </c>
      <c r="BF152" s="11">
        <v>0</v>
      </c>
      <c r="BG152" s="11"/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/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/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>
        <v>0</v>
      </c>
      <c r="AC153" s="11"/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>
        <v>7</v>
      </c>
      <c r="AQ153" s="11">
        <v>0</v>
      </c>
      <c r="AR153" s="11"/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7</v>
      </c>
      <c r="BB153" s="13">
        <f t="shared" si="47"/>
        <v>12.962962962962962</v>
      </c>
      <c r="BC153" s="11">
        <v>0</v>
      </c>
      <c r="BD153" s="11">
        <v>0</v>
      </c>
      <c r="BE153" s="11">
        <v>0</v>
      </c>
      <c r="BF153" s="11">
        <v>0</v>
      </c>
      <c r="BG153" s="11"/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6</v>
      </c>
      <c r="BU153" s="38">
        <v>0</v>
      </c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6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/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/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>
        <v>0</v>
      </c>
      <c r="AB154" s="11">
        <v>0</v>
      </c>
      <c r="AC154" s="11"/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1</v>
      </c>
      <c r="AP154" s="11">
        <v>0</v>
      </c>
      <c r="AQ154" s="11">
        <v>0</v>
      </c>
      <c r="AR154" s="11"/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5</v>
      </c>
      <c r="BB154" s="13">
        <f t="shared" si="47"/>
        <v>17.241379310344829</v>
      </c>
      <c r="BC154" s="11">
        <v>0</v>
      </c>
      <c r="BD154" s="11">
        <v>0</v>
      </c>
      <c r="BE154" s="11">
        <v>0</v>
      </c>
      <c r="BF154" s="11">
        <v>0</v>
      </c>
      <c r="BG154" s="11"/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/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/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>
        <v>0</v>
      </c>
      <c r="AB155" s="11">
        <v>0</v>
      </c>
      <c r="AC155" s="11"/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4</v>
      </c>
      <c r="AP155" s="11">
        <v>1</v>
      </c>
      <c r="AQ155" s="11">
        <v>0</v>
      </c>
      <c r="AR155" s="11"/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5</v>
      </c>
      <c r="BB155" s="13">
        <f t="shared" si="47"/>
        <v>12.195121951219512</v>
      </c>
      <c r="BC155" s="11">
        <v>0</v>
      </c>
      <c r="BD155" s="11">
        <v>0</v>
      </c>
      <c r="BE155" s="11">
        <v>0</v>
      </c>
      <c r="BF155" s="11">
        <v>0</v>
      </c>
      <c r="BG155" s="11"/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/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>
        <v>0</v>
      </c>
      <c r="M156" s="11">
        <v>0</v>
      </c>
      <c r="N156" s="11"/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>
        <v>0</v>
      </c>
      <c r="AB156" s="11">
        <v>0</v>
      </c>
      <c r="AC156" s="11"/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1</v>
      </c>
      <c r="AQ156" s="11">
        <v>0</v>
      </c>
      <c r="AR156" s="11"/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13</v>
      </c>
      <c r="BB156" s="13">
        <f t="shared" si="47"/>
        <v>37.142857142857146</v>
      </c>
      <c r="BC156" s="11">
        <v>0</v>
      </c>
      <c r="BD156" s="11">
        <v>0</v>
      </c>
      <c r="BE156" s="11">
        <v>0</v>
      </c>
      <c r="BF156" s="11">
        <v>0</v>
      </c>
      <c r="BG156" s="11"/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7</v>
      </c>
      <c r="BU156" s="38">
        <v>0</v>
      </c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16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/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0</v>
      </c>
      <c r="N157" s="11"/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3</v>
      </c>
      <c r="X157" s="13">
        <f t="shared" si="43"/>
        <v>9.7510238575050376</v>
      </c>
      <c r="Y157" s="11">
        <v>1</v>
      </c>
      <c r="Z157" s="11">
        <v>1</v>
      </c>
      <c r="AA157" s="11">
        <v>0</v>
      </c>
      <c r="AB157" s="11">
        <v>0</v>
      </c>
      <c r="AC157" s="11"/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4</v>
      </c>
      <c r="AO157" s="11">
        <v>5</v>
      </c>
      <c r="AP157" s="11">
        <v>10</v>
      </c>
      <c r="AQ157" s="11">
        <v>0</v>
      </c>
      <c r="AR157" s="11"/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19</v>
      </c>
      <c r="BB157" s="13">
        <f t="shared" si="47"/>
        <v>24.050632911392405</v>
      </c>
      <c r="BC157" s="11">
        <v>0</v>
      </c>
      <c r="BD157" s="11">
        <v>0</v>
      </c>
      <c r="BE157" s="11">
        <v>0</v>
      </c>
      <c r="BF157" s="11">
        <v>0</v>
      </c>
      <c r="BG157" s="11"/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/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/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/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>
        <v>0</v>
      </c>
      <c r="AQ158" s="11">
        <v>0</v>
      </c>
      <c r="AR158" s="11"/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>
        <v>0</v>
      </c>
      <c r="BF158" s="11">
        <v>0</v>
      </c>
      <c r="BG158" s="11"/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24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/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/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>
        <v>0</v>
      </c>
      <c r="AB159" s="11">
        <v>0</v>
      </c>
      <c r="AC159" s="11"/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>
        <v>1</v>
      </c>
      <c r="AQ159" s="11">
        <v>0</v>
      </c>
      <c r="AR159" s="11"/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/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/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/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/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3</v>
      </c>
      <c r="AP160" s="11">
        <v>0</v>
      </c>
      <c r="AQ160" s="11">
        <v>0</v>
      </c>
      <c r="AR160" s="11"/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3</v>
      </c>
      <c r="BB160" s="13">
        <f t="shared" si="47"/>
        <v>30</v>
      </c>
      <c r="BC160" s="11">
        <v>0</v>
      </c>
      <c r="BD160" s="11">
        <v>0</v>
      </c>
      <c r="BE160" s="11">
        <v>0</v>
      </c>
      <c r="BF160" s="11">
        <v>0</v>
      </c>
      <c r="BG160" s="11"/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0</v>
      </c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44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0</v>
      </c>
      <c r="CK160" s="11"/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/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>
        <v>0</v>
      </c>
      <c r="AC161" s="11"/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>
        <v>0</v>
      </c>
      <c r="AR161" s="11"/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/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/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0</v>
      </c>
      <c r="N162" s="11"/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2</v>
      </c>
      <c r="X162" s="13">
        <f t="shared" si="43"/>
        <v>50.251256281407031</v>
      </c>
      <c r="Y162" s="11">
        <v>3</v>
      </c>
      <c r="Z162" s="11">
        <v>3</v>
      </c>
      <c r="AA162" s="11">
        <v>0</v>
      </c>
      <c r="AB162" s="11">
        <v>0</v>
      </c>
      <c r="AC162" s="11"/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6</v>
      </c>
      <c r="AM162" s="16">
        <f t="shared" si="45"/>
        <v>7.2289156626506017</v>
      </c>
      <c r="AN162" s="11">
        <v>4</v>
      </c>
      <c r="AO162" s="11">
        <v>0</v>
      </c>
      <c r="AP162" s="11">
        <v>0</v>
      </c>
      <c r="AQ162" s="11">
        <v>0</v>
      </c>
      <c r="AR162" s="11"/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4</v>
      </c>
      <c r="BB162" s="13">
        <f t="shared" si="47"/>
        <v>40</v>
      </c>
      <c r="BC162" s="11">
        <v>0</v>
      </c>
      <c r="BD162" s="11">
        <v>0</v>
      </c>
      <c r="BE162" s="11">
        <v>0</v>
      </c>
      <c r="BF162" s="11">
        <v>0</v>
      </c>
      <c r="BG162" s="11"/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/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/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/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3</v>
      </c>
      <c r="AP163" s="11">
        <v>0</v>
      </c>
      <c r="AQ163" s="11">
        <v>0</v>
      </c>
      <c r="AR163" s="11"/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>
        <v>0</v>
      </c>
      <c r="BF163" s="11">
        <v>0</v>
      </c>
      <c r="BG163" s="11"/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0</v>
      </c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/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/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/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>
        <v>0</v>
      </c>
      <c r="AQ164" s="11">
        <v>1</v>
      </c>
      <c r="AR164" s="11"/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2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/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/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0</v>
      </c>
      <c r="N165" s="11"/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5</v>
      </c>
      <c r="X165" s="13">
        <f t="shared" si="43"/>
        <v>97.618117922686451</v>
      </c>
      <c r="Y165" s="11">
        <v>0</v>
      </c>
      <c r="Z165" s="11">
        <v>0</v>
      </c>
      <c r="AA165" s="11">
        <v>0</v>
      </c>
      <c r="AB165" s="11">
        <v>0</v>
      </c>
      <c r="AC165" s="11"/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>
        <v>0</v>
      </c>
      <c r="AQ165" s="11">
        <v>0</v>
      </c>
      <c r="AR165" s="11"/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>
        <v>0</v>
      </c>
      <c r="BF165" s="11">
        <v>0</v>
      </c>
      <c r="BG165" s="11"/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/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/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/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/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>
        <v>0</v>
      </c>
      <c r="BF166" s="11">
        <v>0</v>
      </c>
      <c r="BG166" s="11"/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/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/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/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3</v>
      </c>
      <c r="AP167" s="11">
        <v>0</v>
      </c>
      <c r="AQ167" s="11">
        <v>0</v>
      </c>
      <c r="AR167" s="11"/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/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0</v>
      </c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8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/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/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>
        <v>0</v>
      </c>
      <c r="AC168" s="11"/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1</v>
      </c>
      <c r="AQ168" s="11">
        <v>0</v>
      </c>
      <c r="AR168" s="11"/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/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/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/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/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>
        <v>0</v>
      </c>
      <c r="AR169" s="11"/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>
        <v>0</v>
      </c>
      <c r="BG169" s="11"/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/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/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/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/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/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/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26</v>
      </c>
      <c r="L171" s="11">
        <v>44</v>
      </c>
      <c r="M171" s="11">
        <v>11</v>
      </c>
      <c r="N171" s="11"/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133</v>
      </c>
      <c r="X171" s="13">
        <f t="shared" si="43"/>
        <v>47.59008122517622</v>
      </c>
      <c r="Y171" s="11">
        <v>68</v>
      </c>
      <c r="Z171" s="11">
        <v>19</v>
      </c>
      <c r="AA171" s="11">
        <v>15</v>
      </c>
      <c r="AB171" s="11">
        <v>6</v>
      </c>
      <c r="AC171" s="11"/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108</v>
      </c>
      <c r="AM171" s="16">
        <f t="shared" si="45"/>
        <v>45.569620253164558</v>
      </c>
      <c r="AN171" s="11">
        <v>145</v>
      </c>
      <c r="AO171" s="11">
        <v>47</v>
      </c>
      <c r="AP171" s="11">
        <v>30</v>
      </c>
      <c r="AQ171" s="11">
        <v>4</v>
      </c>
      <c r="AR171" s="11"/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226</v>
      </c>
      <c r="BB171" s="13">
        <f t="shared" si="47"/>
        <v>31.564245810055862</v>
      </c>
      <c r="BC171" s="11">
        <v>0</v>
      </c>
      <c r="BD171" s="11">
        <v>0</v>
      </c>
      <c r="BE171" s="11">
        <v>0</v>
      </c>
      <c r="BF171" s="11">
        <v>0</v>
      </c>
      <c r="BG171" s="11"/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56</v>
      </c>
      <c r="BT171" s="38">
        <v>19</v>
      </c>
      <c r="BU171" s="38">
        <v>5</v>
      </c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203</v>
      </c>
      <c r="CF171" s="13">
        <f t="shared" si="51"/>
        <v>0</v>
      </c>
      <c r="CG171" s="11">
        <v>14</v>
      </c>
      <c r="CH171" s="11">
        <v>12</v>
      </c>
      <c r="CI171" s="11">
        <v>3</v>
      </c>
      <c r="CJ171" s="11">
        <v>4</v>
      </c>
      <c r="CK171" s="11"/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33</v>
      </c>
      <c r="CU171" s="13">
        <f t="shared" si="53"/>
        <v>7.559617895677273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1</v>
      </c>
      <c r="M172" s="11">
        <v>0</v>
      </c>
      <c r="N172" s="11"/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4</v>
      </c>
      <c r="X172" s="13">
        <f t="shared" si="43"/>
        <v>6.5422547881127242</v>
      </c>
      <c r="Y172" s="11">
        <v>11</v>
      </c>
      <c r="Z172" s="11">
        <v>1</v>
      </c>
      <c r="AA172" s="11">
        <v>0</v>
      </c>
      <c r="AB172" s="11">
        <v>0</v>
      </c>
      <c r="AC172" s="11"/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12</v>
      </c>
      <c r="AM172" s="16">
        <f t="shared" si="45"/>
        <v>4.5283018867924527</v>
      </c>
      <c r="AN172" s="11">
        <v>11</v>
      </c>
      <c r="AO172" s="11">
        <v>7</v>
      </c>
      <c r="AP172" s="11">
        <v>5</v>
      </c>
      <c r="AQ172" s="11">
        <v>1</v>
      </c>
      <c r="AR172" s="11"/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24</v>
      </c>
      <c r="BB172" s="13">
        <f t="shared" si="47"/>
        <v>15.286624203821656</v>
      </c>
      <c r="BC172" s="11">
        <v>0</v>
      </c>
      <c r="BD172" s="11">
        <v>0</v>
      </c>
      <c r="BE172" s="11">
        <v>0</v>
      </c>
      <c r="BF172" s="11">
        <v>0</v>
      </c>
      <c r="BG172" s="11"/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/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0</v>
      </c>
      <c r="N173" s="11"/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8</v>
      </c>
      <c r="X173" s="13">
        <f t="shared" si="43"/>
        <v>11.903344839900013</v>
      </c>
      <c r="Y173" s="11">
        <v>8</v>
      </c>
      <c r="Z173" s="11">
        <v>3</v>
      </c>
      <c r="AA173" s="11">
        <v>2</v>
      </c>
      <c r="AB173" s="11">
        <v>0</v>
      </c>
      <c r="AC173" s="11"/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13</v>
      </c>
      <c r="AM173" s="16">
        <f t="shared" si="45"/>
        <v>10.4</v>
      </c>
      <c r="AN173" s="11">
        <v>15</v>
      </c>
      <c r="AO173" s="11">
        <v>10</v>
      </c>
      <c r="AP173" s="11">
        <v>3</v>
      </c>
      <c r="AQ173" s="11">
        <v>0</v>
      </c>
      <c r="AR173" s="11"/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28</v>
      </c>
      <c r="BB173" s="13">
        <f t="shared" si="47"/>
        <v>16.279069767441861</v>
      </c>
      <c r="BC173" s="11">
        <v>0</v>
      </c>
      <c r="BD173" s="11">
        <v>0</v>
      </c>
      <c r="BE173" s="11">
        <v>0</v>
      </c>
      <c r="BF173" s="11">
        <v>0</v>
      </c>
      <c r="BG173" s="11"/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0</v>
      </c>
      <c r="CK173" s="11"/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/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/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2</v>
      </c>
      <c r="AO174" s="11">
        <v>3</v>
      </c>
      <c r="AP174" s="11">
        <v>0</v>
      </c>
      <c r="AQ174" s="11">
        <v>0</v>
      </c>
      <c r="AR174" s="11"/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5</v>
      </c>
      <c r="BB174" s="13">
        <f t="shared" si="47"/>
        <v>6.8493150684931505</v>
      </c>
      <c r="BC174" s="11">
        <v>0</v>
      </c>
      <c r="BD174" s="11">
        <v>0</v>
      </c>
      <c r="BE174" s="11">
        <v>0</v>
      </c>
      <c r="BF174" s="11">
        <v>0</v>
      </c>
      <c r="BG174" s="11"/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/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/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2</v>
      </c>
      <c r="X175" s="13">
        <f t="shared" si="43"/>
        <v>2.926115581565472</v>
      </c>
      <c r="Y175" s="11">
        <v>3</v>
      </c>
      <c r="Z175" s="11">
        <v>0</v>
      </c>
      <c r="AA175" s="11">
        <v>1</v>
      </c>
      <c r="AB175" s="11">
        <v>0</v>
      </c>
      <c r="AC175" s="11"/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4</v>
      </c>
      <c r="AM175" s="16">
        <f t="shared" si="45"/>
        <v>0</v>
      </c>
      <c r="AN175" s="11">
        <v>2</v>
      </c>
      <c r="AO175" s="11">
        <v>3</v>
      </c>
      <c r="AP175" s="11">
        <v>2</v>
      </c>
      <c r="AQ175" s="11">
        <v>0</v>
      </c>
      <c r="AR175" s="11"/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7</v>
      </c>
      <c r="BB175" s="13">
        <f t="shared" si="47"/>
        <v>4</v>
      </c>
      <c r="BC175" s="11">
        <v>0</v>
      </c>
      <c r="BD175" s="11">
        <v>0</v>
      </c>
      <c r="BE175" s="11">
        <v>0</v>
      </c>
      <c r="BF175" s="11">
        <v>0</v>
      </c>
      <c r="BG175" s="11"/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0</v>
      </c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1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/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0</v>
      </c>
      <c r="N176" s="11"/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5</v>
      </c>
      <c r="X176" s="13">
        <f t="shared" si="43"/>
        <v>8.3334722245370774</v>
      </c>
      <c r="Y176" s="11">
        <v>4</v>
      </c>
      <c r="Z176" s="11">
        <v>1</v>
      </c>
      <c r="AA176" s="11">
        <v>0</v>
      </c>
      <c r="AB176" s="11">
        <v>0</v>
      </c>
      <c r="AC176" s="11"/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5</v>
      </c>
      <c r="AM176" s="16">
        <f t="shared" si="45"/>
        <v>21.739130434782609</v>
      </c>
      <c r="AN176" s="11">
        <v>8</v>
      </c>
      <c r="AO176" s="11">
        <v>0</v>
      </c>
      <c r="AP176" s="11">
        <v>2</v>
      </c>
      <c r="AQ176" s="11">
        <v>0</v>
      </c>
      <c r="AR176" s="11"/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10</v>
      </c>
      <c r="BB176" s="13">
        <f t="shared" si="47"/>
        <v>6.4935064935064926</v>
      </c>
      <c r="BC176" s="11">
        <v>0</v>
      </c>
      <c r="BD176" s="11">
        <v>0</v>
      </c>
      <c r="BE176" s="11">
        <v>0</v>
      </c>
      <c r="BF176" s="11">
        <v>0</v>
      </c>
      <c r="BG176" s="11"/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/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4</v>
      </c>
      <c r="M177" s="11">
        <v>0</v>
      </c>
      <c r="N177" s="11"/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7</v>
      </c>
      <c r="X177" s="13">
        <f t="shared" si="43"/>
        <v>13.026891225458268</v>
      </c>
      <c r="Y177" s="11">
        <v>7</v>
      </c>
      <c r="Z177" s="11">
        <v>1</v>
      </c>
      <c r="AA177" s="11">
        <v>0</v>
      </c>
      <c r="AB177" s="11">
        <v>0</v>
      </c>
      <c r="AC177" s="11"/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8</v>
      </c>
      <c r="AM177" s="16">
        <f t="shared" si="45"/>
        <v>2.7027027027027026</v>
      </c>
      <c r="AN177" s="11">
        <v>12</v>
      </c>
      <c r="AO177" s="11">
        <v>8</v>
      </c>
      <c r="AP177" s="11">
        <v>2</v>
      </c>
      <c r="AQ177" s="11">
        <v>0</v>
      </c>
      <c r="AR177" s="11"/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22</v>
      </c>
      <c r="BB177" s="13">
        <f t="shared" si="47"/>
        <v>15.942028985507244</v>
      </c>
      <c r="BC177" s="11">
        <v>0</v>
      </c>
      <c r="BD177" s="11">
        <v>0</v>
      </c>
      <c r="BE177" s="11">
        <v>0</v>
      </c>
      <c r="BF177" s="11">
        <v>0</v>
      </c>
      <c r="BG177" s="11"/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22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/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7</v>
      </c>
      <c r="L178" s="11">
        <v>3</v>
      </c>
      <c r="M178" s="11">
        <v>1</v>
      </c>
      <c r="N178" s="11"/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14</v>
      </c>
      <c r="X178" s="13">
        <f t="shared" si="43"/>
        <v>21.882180090342143</v>
      </c>
      <c r="Y178" s="11">
        <v>12</v>
      </c>
      <c r="Z178" s="11">
        <v>4</v>
      </c>
      <c r="AA178" s="11">
        <v>4</v>
      </c>
      <c r="AB178" s="11">
        <v>0</v>
      </c>
      <c r="AC178" s="11"/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20</v>
      </c>
      <c r="AM178" s="16">
        <f t="shared" si="45"/>
        <v>20</v>
      </c>
      <c r="AN178" s="11">
        <v>26</v>
      </c>
      <c r="AO178" s="11">
        <v>13</v>
      </c>
      <c r="AP178" s="11">
        <v>6</v>
      </c>
      <c r="AQ178" s="11">
        <v>0</v>
      </c>
      <c r="AR178" s="11"/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45</v>
      </c>
      <c r="BB178" s="13">
        <f t="shared" si="47"/>
        <v>27.439024390243905</v>
      </c>
      <c r="BC178" s="11">
        <v>0</v>
      </c>
      <c r="BD178" s="11">
        <v>0</v>
      </c>
      <c r="BE178" s="11">
        <v>0</v>
      </c>
      <c r="BF178" s="11">
        <v>0</v>
      </c>
      <c r="BG178" s="11"/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18</v>
      </c>
      <c r="BS178" s="38">
        <v>11</v>
      </c>
      <c r="BT178" s="38">
        <v>10</v>
      </c>
      <c r="BU178" s="38">
        <v>2</v>
      </c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41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0</v>
      </c>
      <c r="CK178" s="11"/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3</v>
      </c>
      <c r="CU178" s="13">
        <f t="shared" si="53"/>
        <v>2.9993701322722228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/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1</v>
      </c>
      <c r="X179" s="13">
        <f t="shared" si="43"/>
        <v>2.5822444869080203</v>
      </c>
      <c r="Y179" s="11">
        <v>4</v>
      </c>
      <c r="Z179" s="11">
        <v>1</v>
      </c>
      <c r="AA179" s="11">
        <v>0</v>
      </c>
      <c r="AB179" s="11">
        <v>0</v>
      </c>
      <c r="AC179" s="11"/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5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/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/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/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3</v>
      </c>
      <c r="M180" s="11">
        <v>0</v>
      </c>
      <c r="N180" s="11"/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8</v>
      </c>
      <c r="X180" s="13">
        <f t="shared" si="43"/>
        <v>17.552327877484753</v>
      </c>
      <c r="Y180" s="11">
        <v>5</v>
      </c>
      <c r="Z180" s="11">
        <v>0</v>
      </c>
      <c r="AA180" s="11">
        <v>2</v>
      </c>
      <c r="AB180" s="11">
        <v>0</v>
      </c>
      <c r="AC180" s="11"/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7</v>
      </c>
      <c r="AM180" s="16">
        <f t="shared" si="45"/>
        <v>21.875</v>
      </c>
      <c r="AN180" s="11">
        <v>7</v>
      </c>
      <c r="AO180" s="11">
        <v>1</v>
      </c>
      <c r="AP180" s="11">
        <v>1</v>
      </c>
      <c r="AQ180" s="11">
        <v>0</v>
      </c>
      <c r="AR180" s="11"/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9</v>
      </c>
      <c r="BB180" s="13">
        <f t="shared" si="47"/>
        <v>7.6923076923076925</v>
      </c>
      <c r="BC180" s="11">
        <v>0</v>
      </c>
      <c r="BD180" s="11">
        <v>0</v>
      </c>
      <c r="BE180" s="11">
        <v>0</v>
      </c>
      <c r="BF180" s="11">
        <v>0</v>
      </c>
      <c r="BG180" s="11"/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0</v>
      </c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4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0</v>
      </c>
      <c r="CK180" s="11"/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2</v>
      </c>
      <c r="CU180" s="13">
        <f t="shared" si="53"/>
        <v>2.8002576237013805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0</v>
      </c>
      <c r="N181" s="11"/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17</v>
      </c>
      <c r="Z181" s="11">
        <v>7</v>
      </c>
      <c r="AA181" s="11">
        <v>2</v>
      </c>
      <c r="AB181" s="11">
        <v>0</v>
      </c>
      <c r="AC181" s="11"/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26</v>
      </c>
      <c r="AM181" s="16">
        <f t="shared" si="45"/>
        <v>37.142857142857146</v>
      </c>
      <c r="AN181" s="11">
        <v>28</v>
      </c>
      <c r="AO181" s="11">
        <v>11</v>
      </c>
      <c r="AP181" s="11">
        <v>4</v>
      </c>
      <c r="AQ181" s="11">
        <v>1</v>
      </c>
      <c r="AR181" s="11"/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44</v>
      </c>
      <c r="BB181" s="13">
        <f t="shared" si="47"/>
        <v>26.035502958579883</v>
      </c>
      <c r="BC181" s="11">
        <v>0</v>
      </c>
      <c r="BD181" s="11">
        <v>0</v>
      </c>
      <c r="BE181" s="11">
        <v>0</v>
      </c>
      <c r="BF181" s="11">
        <v>0</v>
      </c>
      <c r="BG181" s="11"/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24</v>
      </c>
      <c r="BU181" s="38">
        <v>0</v>
      </c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25</v>
      </c>
      <c r="CF181" s="13">
        <f t="shared" si="51"/>
        <v>0</v>
      </c>
      <c r="CG181" s="11">
        <v>2</v>
      </c>
      <c r="CH181" s="11">
        <v>3</v>
      </c>
      <c r="CI181" s="11">
        <v>1</v>
      </c>
      <c r="CJ181" s="11">
        <v>0</v>
      </c>
      <c r="CK181" s="11"/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6</v>
      </c>
      <c r="CU181" s="13">
        <f t="shared" si="53"/>
        <v>5.828977791594613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0</v>
      </c>
      <c r="M182" s="11">
        <v>0</v>
      </c>
      <c r="N182" s="11"/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7</v>
      </c>
      <c r="X182" s="13">
        <f t="shared" si="43"/>
        <v>17.069007559131926</v>
      </c>
      <c r="Y182" s="11">
        <v>8</v>
      </c>
      <c r="Z182" s="11">
        <v>3</v>
      </c>
      <c r="AA182" s="11">
        <v>3</v>
      </c>
      <c r="AB182" s="11">
        <v>0</v>
      </c>
      <c r="AC182" s="11"/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14</v>
      </c>
      <c r="AM182" s="16">
        <f t="shared" si="45"/>
        <v>140</v>
      </c>
      <c r="AN182" s="11">
        <v>12</v>
      </c>
      <c r="AO182" s="11">
        <v>5</v>
      </c>
      <c r="AP182" s="11">
        <v>6</v>
      </c>
      <c r="AQ182" s="11">
        <v>0</v>
      </c>
      <c r="AR182" s="11"/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23</v>
      </c>
      <c r="BB182" s="13">
        <f t="shared" si="47"/>
        <v>21.904761904761905</v>
      </c>
      <c r="BC182" s="11">
        <v>0</v>
      </c>
      <c r="BD182" s="11">
        <v>0</v>
      </c>
      <c r="BE182" s="11">
        <v>0</v>
      </c>
      <c r="BF182" s="11">
        <v>0</v>
      </c>
      <c r="BG182" s="11"/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4</v>
      </c>
      <c r="BT182" s="38">
        <v>1</v>
      </c>
      <c r="BU182" s="38">
        <v>0</v>
      </c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11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/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/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/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/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/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/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/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3</v>
      </c>
      <c r="X184" s="13">
        <f t="shared" si="43"/>
        <v>18.804061677322302</v>
      </c>
      <c r="Y184" s="11">
        <v>7</v>
      </c>
      <c r="Z184" s="11">
        <v>0</v>
      </c>
      <c r="AA184" s="11">
        <v>2</v>
      </c>
      <c r="AB184" s="11">
        <v>0</v>
      </c>
      <c r="AC184" s="11"/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9</v>
      </c>
      <c r="AM184" s="16">
        <f t="shared" si="45"/>
        <v>11.39240506329114</v>
      </c>
      <c r="AN184" s="11">
        <v>12</v>
      </c>
      <c r="AO184" s="11">
        <v>1</v>
      </c>
      <c r="AP184" s="11">
        <v>0</v>
      </c>
      <c r="AQ184" s="11">
        <v>0</v>
      </c>
      <c r="AR184" s="11"/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13</v>
      </c>
      <c r="BB184" s="13">
        <f t="shared" si="47"/>
        <v>31.707317073170731</v>
      </c>
      <c r="BC184" s="11">
        <v>0</v>
      </c>
      <c r="BD184" s="11">
        <v>0</v>
      </c>
      <c r="BE184" s="11">
        <v>0</v>
      </c>
      <c r="BF184" s="11">
        <v>0</v>
      </c>
      <c r="BG184" s="11"/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/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0</v>
      </c>
      <c r="N185" s="11"/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5</v>
      </c>
      <c r="X185" s="13">
        <f t="shared" si="43"/>
        <v>5.9309166824824437</v>
      </c>
      <c r="Y185" s="11">
        <v>19</v>
      </c>
      <c r="Z185" s="11">
        <v>3</v>
      </c>
      <c r="AA185" s="11">
        <v>5</v>
      </c>
      <c r="AB185" s="11">
        <v>1</v>
      </c>
      <c r="AC185" s="11"/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28</v>
      </c>
      <c r="AM185" s="16">
        <f t="shared" si="45"/>
        <v>0</v>
      </c>
      <c r="AN185" s="11">
        <v>12</v>
      </c>
      <c r="AO185" s="11">
        <v>2</v>
      </c>
      <c r="AP185" s="11">
        <v>9</v>
      </c>
      <c r="AQ185" s="11">
        <v>0</v>
      </c>
      <c r="AR185" s="11"/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23</v>
      </c>
      <c r="BB185" s="13">
        <f t="shared" si="47"/>
        <v>10.648148148148149</v>
      </c>
      <c r="BC185" s="11">
        <v>0</v>
      </c>
      <c r="BD185" s="11">
        <v>0</v>
      </c>
      <c r="BE185" s="11">
        <v>0</v>
      </c>
      <c r="BF185" s="11">
        <v>0</v>
      </c>
      <c r="BG185" s="11"/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3</v>
      </c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31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/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/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0</v>
      </c>
      <c r="AB186" s="11">
        <v>0</v>
      </c>
      <c r="AC186" s="11"/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0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0</v>
      </c>
      <c r="AR186" s="11"/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</v>
      </c>
      <c r="BB186" s="13">
        <f t="shared" si="47"/>
        <v>4</v>
      </c>
      <c r="BC186" s="11">
        <v>0</v>
      </c>
      <c r="BD186" s="11">
        <v>0</v>
      </c>
      <c r="BE186" s="11">
        <v>0</v>
      </c>
      <c r="BF186" s="11">
        <v>0</v>
      </c>
      <c r="BG186" s="11"/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0</v>
      </c>
      <c r="BU186" s="38">
        <v>0</v>
      </c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/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/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/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>
        <v>0</v>
      </c>
      <c r="AQ187" s="11">
        <v>0</v>
      </c>
      <c r="AR187" s="11"/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>
        <v>0</v>
      </c>
      <c r="BF187" s="11">
        <v>0</v>
      </c>
      <c r="BG187" s="11"/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/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/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/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/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2</v>
      </c>
      <c r="BB188" s="13">
        <f t="shared" si="47"/>
        <v>9.0909090909090917</v>
      </c>
      <c r="BC188" s="11">
        <v>0</v>
      </c>
      <c r="BD188" s="11">
        <v>0</v>
      </c>
      <c r="BE188" s="11">
        <v>0</v>
      </c>
      <c r="BF188" s="11">
        <v>0</v>
      </c>
      <c r="BG188" s="11"/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/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3</v>
      </c>
      <c r="M189" s="11">
        <v>0</v>
      </c>
      <c r="N189" s="11"/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8</v>
      </c>
      <c r="X189" s="13">
        <f t="shared" si="43"/>
        <v>7.5101856893411698</v>
      </c>
      <c r="Y189" s="11">
        <v>7</v>
      </c>
      <c r="Z189" s="11">
        <v>0</v>
      </c>
      <c r="AA189" s="11">
        <v>3</v>
      </c>
      <c r="AB189" s="11">
        <v>0</v>
      </c>
      <c r="AC189" s="11"/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10</v>
      </c>
      <c r="AM189" s="16">
        <f t="shared" si="45"/>
        <v>9.7087378640776691</v>
      </c>
      <c r="AN189" s="11">
        <v>11</v>
      </c>
      <c r="AO189" s="11">
        <v>5</v>
      </c>
      <c r="AP189" s="11">
        <v>9</v>
      </c>
      <c r="AQ189" s="11">
        <v>0</v>
      </c>
      <c r="AR189" s="11"/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25</v>
      </c>
      <c r="BB189" s="13">
        <f t="shared" si="47"/>
        <v>9.1575091575091569</v>
      </c>
      <c r="BC189" s="11">
        <v>0</v>
      </c>
      <c r="BD189" s="11">
        <v>0</v>
      </c>
      <c r="BE189" s="11">
        <v>0</v>
      </c>
      <c r="BF189" s="11">
        <v>0</v>
      </c>
      <c r="BG189" s="11"/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12</v>
      </c>
      <c r="BU189" s="38">
        <v>0</v>
      </c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97</v>
      </c>
      <c r="CF189" s="13">
        <f t="shared" si="51"/>
        <v>0</v>
      </c>
      <c r="CG189" s="11">
        <v>0</v>
      </c>
      <c r="CH189" s="11">
        <v>1</v>
      </c>
      <c r="CI189" s="11">
        <v>0</v>
      </c>
      <c r="CJ189" s="11">
        <v>0</v>
      </c>
      <c r="CK189" s="11"/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/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/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/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/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0</v>
      </c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2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/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0</v>
      </c>
      <c r="N191" s="11"/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17</v>
      </c>
      <c r="X191" s="13">
        <f t="shared" si="43"/>
        <v>35.112359550561798</v>
      </c>
      <c r="Y191" s="11">
        <v>23</v>
      </c>
      <c r="Z191" s="11">
        <v>7</v>
      </c>
      <c r="AA191" s="11">
        <v>7</v>
      </c>
      <c r="AB191" s="11">
        <v>0</v>
      </c>
      <c r="AC191" s="11"/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37</v>
      </c>
      <c r="AM191" s="16">
        <f t="shared" si="45"/>
        <v>7.8891257995735611</v>
      </c>
      <c r="AN191" s="11">
        <v>12</v>
      </c>
      <c r="AO191" s="11">
        <v>6</v>
      </c>
      <c r="AP191" s="11">
        <v>4</v>
      </c>
      <c r="AQ191" s="11">
        <v>0</v>
      </c>
      <c r="AR191" s="11"/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22</v>
      </c>
      <c r="BB191" s="13">
        <f t="shared" si="47"/>
        <v>17.741935483870968</v>
      </c>
      <c r="BC191" s="11">
        <v>0</v>
      </c>
      <c r="BD191" s="11">
        <v>1</v>
      </c>
      <c r="BE191" s="11">
        <v>0</v>
      </c>
      <c r="BF191" s="11">
        <v>0</v>
      </c>
      <c r="BG191" s="11"/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0</v>
      </c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22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/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0</v>
      </c>
      <c r="M192" s="11">
        <v>0</v>
      </c>
      <c r="N192" s="11"/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>
        <v>0</v>
      </c>
      <c r="AC192" s="11"/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/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/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/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1</v>
      </c>
      <c r="M193" s="11">
        <v>0</v>
      </c>
      <c r="N193" s="11"/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9</v>
      </c>
      <c r="X193" s="13">
        <f t="shared" si="43"/>
        <v>38.527397260273972</v>
      </c>
      <c r="Y193" s="11">
        <v>23</v>
      </c>
      <c r="Z193" s="11">
        <v>1</v>
      </c>
      <c r="AA193" s="11">
        <v>1</v>
      </c>
      <c r="AB193" s="11">
        <v>0</v>
      </c>
      <c r="AC193" s="11"/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25</v>
      </c>
      <c r="AM193" s="16">
        <f t="shared" si="45"/>
        <v>23.584905660377359</v>
      </c>
      <c r="AN193" s="11">
        <v>6</v>
      </c>
      <c r="AO193" s="11">
        <v>7</v>
      </c>
      <c r="AP193" s="11">
        <v>1</v>
      </c>
      <c r="AQ193" s="11">
        <v>0</v>
      </c>
      <c r="AR193" s="11"/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14</v>
      </c>
      <c r="BB193" s="13">
        <f t="shared" si="47"/>
        <v>23.333333333333332</v>
      </c>
      <c r="BC193" s="11">
        <v>0</v>
      </c>
      <c r="BD193" s="11">
        <v>0</v>
      </c>
      <c r="BE193" s="11">
        <v>0</v>
      </c>
      <c r="BF193" s="11">
        <v>0</v>
      </c>
      <c r="BG193" s="11"/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0</v>
      </c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30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/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0</v>
      </c>
      <c r="N194" s="11"/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4</v>
      </c>
      <c r="X194" s="13">
        <f t="shared" si="43"/>
        <v>14.043957587248087</v>
      </c>
      <c r="Y194" s="11">
        <v>4</v>
      </c>
      <c r="Z194" s="11">
        <v>1</v>
      </c>
      <c r="AA194" s="11">
        <v>2</v>
      </c>
      <c r="AB194" s="11">
        <v>0</v>
      </c>
      <c r="AC194" s="11"/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6</v>
      </c>
      <c r="AO194" s="11">
        <v>1</v>
      </c>
      <c r="AP194" s="11">
        <v>3</v>
      </c>
      <c r="AQ194" s="11">
        <v>0</v>
      </c>
      <c r="AR194" s="11"/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10</v>
      </c>
      <c r="BB194" s="13">
        <f t="shared" si="47"/>
        <v>13.698630136986301</v>
      </c>
      <c r="BC194" s="11">
        <v>0</v>
      </c>
      <c r="BD194" s="11">
        <v>0</v>
      </c>
      <c r="BE194" s="11">
        <v>0</v>
      </c>
      <c r="BF194" s="11">
        <v>0</v>
      </c>
      <c r="BG194" s="11"/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/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1</v>
      </c>
      <c r="M195" s="11">
        <v>0</v>
      </c>
      <c r="N195" s="11"/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5</v>
      </c>
      <c r="X195" s="13">
        <f t="shared" si="43"/>
        <v>21.956789039170914</v>
      </c>
      <c r="Y195" s="11">
        <v>7</v>
      </c>
      <c r="Z195" s="11">
        <v>5</v>
      </c>
      <c r="AA195" s="11">
        <v>1</v>
      </c>
      <c r="AB195" s="11">
        <v>0</v>
      </c>
      <c r="AC195" s="11"/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13</v>
      </c>
      <c r="AM195" s="16">
        <f t="shared" si="45"/>
        <v>27.083333333333332</v>
      </c>
      <c r="AN195" s="11">
        <v>13</v>
      </c>
      <c r="AO195" s="11">
        <v>2</v>
      </c>
      <c r="AP195" s="11">
        <v>1</v>
      </c>
      <c r="AQ195" s="11">
        <v>0</v>
      </c>
      <c r="AR195" s="11"/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16</v>
      </c>
      <c r="BB195" s="13">
        <f t="shared" si="47"/>
        <v>27.586206896551722</v>
      </c>
      <c r="BC195" s="11">
        <v>0</v>
      </c>
      <c r="BD195" s="11">
        <v>0</v>
      </c>
      <c r="BE195" s="11">
        <v>0</v>
      </c>
      <c r="BF195" s="11">
        <v>0</v>
      </c>
      <c r="BG195" s="11"/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0</v>
      </c>
      <c r="CK195" s="11"/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4</v>
      </c>
      <c r="CU195" s="13">
        <f t="shared" si="53"/>
        <v>11.354604292040422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/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/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/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/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/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/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/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8</v>
      </c>
      <c r="AM197" s="16">
        <f t="shared" si="45"/>
        <v>6.666666666666667</v>
      </c>
      <c r="AN197" s="11">
        <v>8</v>
      </c>
      <c r="AO197" s="11">
        <v>4</v>
      </c>
      <c r="AP197" s="11">
        <v>0</v>
      </c>
      <c r="AQ197" s="11">
        <v>0</v>
      </c>
      <c r="AR197" s="11"/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12</v>
      </c>
      <c r="BB197" s="13">
        <f t="shared" si="47"/>
        <v>14.457831325301203</v>
      </c>
      <c r="BC197" s="11">
        <v>0</v>
      </c>
      <c r="BD197" s="11">
        <v>0</v>
      </c>
      <c r="BE197" s="11">
        <v>0</v>
      </c>
      <c r="BF197" s="11">
        <v>0</v>
      </c>
      <c r="BG197" s="11"/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3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0</v>
      </c>
      <c r="CK197" s="11"/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1</v>
      </c>
      <c r="CU197" s="13">
        <f t="shared" si="53"/>
        <v>1.9787090901895601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/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/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/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/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/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/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/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8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>
        <v>3</v>
      </c>
      <c r="AQ199" s="11">
        <v>0</v>
      </c>
      <c r="AR199" s="11"/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17</v>
      </c>
      <c r="BB199" s="13">
        <f t="shared" ref="BB199:BB258" si="59">IFERROR(BA199/AZ199,0)*100</f>
        <v>85</v>
      </c>
      <c r="BC199" s="11">
        <v>0</v>
      </c>
      <c r="BD199" s="11">
        <v>0</v>
      </c>
      <c r="BE199" s="11">
        <v>0</v>
      </c>
      <c r="BF199" s="11">
        <v>0</v>
      </c>
      <c r="BG199" s="11"/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/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/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/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0</v>
      </c>
      <c r="AP200" s="11">
        <v>0</v>
      </c>
      <c r="AQ200" s="11">
        <v>0</v>
      </c>
      <c r="AR200" s="11"/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2</v>
      </c>
      <c r="BB200" s="13">
        <f t="shared" si="59"/>
        <v>3.125</v>
      </c>
      <c r="BC200" s="11">
        <v>0</v>
      </c>
      <c r="BD200" s="11">
        <v>0</v>
      </c>
      <c r="BE200" s="11">
        <v>0</v>
      </c>
      <c r="BF200" s="11">
        <v>0</v>
      </c>
      <c r="BG200" s="11"/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0</v>
      </c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10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/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/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0</v>
      </c>
      <c r="AB201" s="11">
        <v>0</v>
      </c>
      <c r="AC201" s="11"/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>
        <v>0</v>
      </c>
      <c r="AQ201" s="11">
        <v>0</v>
      </c>
      <c r="AR201" s="11"/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1</v>
      </c>
      <c r="BB201" s="13">
        <f t="shared" si="59"/>
        <v>2.083333333333333</v>
      </c>
      <c r="BC201" s="11">
        <v>0</v>
      </c>
      <c r="BD201" s="11">
        <v>0</v>
      </c>
      <c r="BE201" s="11">
        <v>0</v>
      </c>
      <c r="BF201" s="11">
        <v>0</v>
      </c>
      <c r="BG201" s="11"/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0</v>
      </c>
      <c r="BU201" s="38">
        <v>0</v>
      </c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4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/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/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/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/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/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0</v>
      </c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/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/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/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0</v>
      </c>
      <c r="AQ203" s="11">
        <v>0</v>
      </c>
      <c r="AR203" s="11"/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1</v>
      </c>
      <c r="BB203" s="13">
        <f t="shared" si="59"/>
        <v>1.6129032258064515</v>
      </c>
      <c r="BC203" s="11">
        <v>0</v>
      </c>
      <c r="BD203" s="11">
        <v>0</v>
      </c>
      <c r="BE203" s="11">
        <v>0</v>
      </c>
      <c r="BF203" s="11">
        <v>0</v>
      </c>
      <c r="BG203" s="11"/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/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/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/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0</v>
      </c>
      <c r="AQ204" s="11">
        <v>0</v>
      </c>
      <c r="AR204" s="11"/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>
        <v>0</v>
      </c>
      <c r="BF204" s="11">
        <v>0</v>
      </c>
      <c r="BG204" s="11"/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0</v>
      </c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/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/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/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/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/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/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/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/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3</v>
      </c>
      <c r="AP206" s="11">
        <v>0</v>
      </c>
      <c r="AQ206" s="11">
        <v>0</v>
      </c>
      <c r="AR206" s="11"/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3</v>
      </c>
      <c r="BB206" s="13">
        <f t="shared" si="59"/>
        <v>8.1081081081081088</v>
      </c>
      <c r="BC206" s="11">
        <v>0</v>
      </c>
      <c r="BD206" s="11">
        <v>0</v>
      </c>
      <c r="BE206" s="11">
        <v>0</v>
      </c>
      <c r="BF206" s="11">
        <v>0</v>
      </c>
      <c r="BG206" s="11"/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1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/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/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/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/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/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/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/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/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0</v>
      </c>
      <c r="AR208" s="11"/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>
        <v>0</v>
      </c>
      <c r="BF208" s="11">
        <v>0</v>
      </c>
      <c r="BG208" s="11"/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0</v>
      </c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1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/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/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2</v>
      </c>
      <c r="AB209" s="11">
        <v>0</v>
      </c>
      <c r="AC209" s="11"/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4</v>
      </c>
      <c r="AM209" s="16">
        <f t="shared" si="57"/>
        <v>1.9900497512437811</v>
      </c>
      <c r="AN209" s="11">
        <v>0</v>
      </c>
      <c r="AO209" s="11">
        <v>2</v>
      </c>
      <c r="AP209" s="11">
        <v>2</v>
      </c>
      <c r="AQ209" s="11">
        <v>0</v>
      </c>
      <c r="AR209" s="11"/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4</v>
      </c>
      <c r="BB209" s="13">
        <f t="shared" si="59"/>
        <v>14.285714285714285</v>
      </c>
      <c r="BC209" s="11">
        <v>0</v>
      </c>
      <c r="BD209" s="11">
        <v>0</v>
      </c>
      <c r="BE209" s="11">
        <v>0</v>
      </c>
      <c r="BF209" s="11">
        <v>0</v>
      </c>
      <c r="BG209" s="11"/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/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/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/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2</v>
      </c>
      <c r="AP210" s="11">
        <v>4</v>
      </c>
      <c r="AQ210" s="11">
        <v>0</v>
      </c>
      <c r="AR210" s="11"/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8</v>
      </c>
      <c r="BB210" s="13">
        <f t="shared" si="59"/>
        <v>42.105263157894733</v>
      </c>
      <c r="BC210" s="11">
        <v>0</v>
      </c>
      <c r="BD210" s="11">
        <v>0</v>
      </c>
      <c r="BE210" s="11">
        <v>0</v>
      </c>
      <c r="BF210" s="11">
        <v>0</v>
      </c>
      <c r="BG210" s="11"/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2</v>
      </c>
      <c r="BU210" s="38">
        <v>0</v>
      </c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5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/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/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/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/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/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/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/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/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/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/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/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/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/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/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/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/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0</v>
      </c>
      <c r="M214" s="11">
        <v>0</v>
      </c>
      <c r="N214" s="11"/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>
        <v>0</v>
      </c>
      <c r="AB214" s="11">
        <v>0</v>
      </c>
      <c r="AC214" s="11"/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1</v>
      </c>
      <c r="AQ214" s="11">
        <v>0</v>
      </c>
      <c r="AR214" s="11"/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4</v>
      </c>
      <c r="BB214" s="13">
        <f t="shared" si="59"/>
        <v>14.285714285714285</v>
      </c>
      <c r="BC214" s="11">
        <v>0</v>
      </c>
      <c r="BD214" s="11">
        <v>0</v>
      </c>
      <c r="BE214" s="11">
        <v>0</v>
      </c>
      <c r="BF214" s="11">
        <v>0</v>
      </c>
      <c r="BG214" s="11"/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/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/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1</v>
      </c>
      <c r="Z215" s="11">
        <v>0</v>
      </c>
      <c r="AA215" s="11">
        <v>0</v>
      </c>
      <c r="AB215" s="11">
        <v>0</v>
      </c>
      <c r="AC215" s="11"/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2</v>
      </c>
      <c r="AO215" s="11">
        <v>3</v>
      </c>
      <c r="AP215" s="11">
        <v>0</v>
      </c>
      <c r="AQ215" s="11">
        <v>0</v>
      </c>
      <c r="AR215" s="11"/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5</v>
      </c>
      <c r="BB215" s="13">
        <f t="shared" si="59"/>
        <v>17.857142857142858</v>
      </c>
      <c r="BC215" s="11">
        <v>0</v>
      </c>
      <c r="BD215" s="11">
        <v>0</v>
      </c>
      <c r="BE215" s="11">
        <v>0</v>
      </c>
      <c r="BF215" s="11">
        <v>0</v>
      </c>
      <c r="BG215" s="11"/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/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/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/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0</v>
      </c>
      <c r="AR216" s="11"/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3</v>
      </c>
      <c r="BB216" s="13">
        <f t="shared" si="59"/>
        <v>50</v>
      </c>
      <c r="BC216" s="11">
        <v>0</v>
      </c>
      <c r="BD216" s="11">
        <v>0</v>
      </c>
      <c r="BE216" s="11">
        <v>0</v>
      </c>
      <c r="BF216" s="11">
        <v>0</v>
      </c>
      <c r="BG216" s="11"/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/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/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>
        <v>0</v>
      </c>
      <c r="AB217" s="11">
        <v>0</v>
      </c>
      <c r="AC217" s="11"/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1</v>
      </c>
      <c r="AO217" s="11">
        <v>0</v>
      </c>
      <c r="AP217" s="11">
        <v>2</v>
      </c>
      <c r="AQ217" s="11">
        <v>0</v>
      </c>
      <c r="AR217" s="11"/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3</v>
      </c>
      <c r="BB217" s="13">
        <f t="shared" si="59"/>
        <v>33.333333333333329</v>
      </c>
      <c r="BC217" s="11">
        <v>0</v>
      </c>
      <c r="BD217" s="11">
        <v>0</v>
      </c>
      <c r="BE217" s="11">
        <v>0</v>
      </c>
      <c r="BF217" s="11">
        <v>0</v>
      </c>
      <c r="BG217" s="11"/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/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/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/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/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/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/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/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>
        <v>0</v>
      </c>
      <c r="AB219" s="11">
        <v>0</v>
      </c>
      <c r="AC219" s="11"/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>
        <v>0</v>
      </c>
      <c r="AQ219" s="11">
        <v>0</v>
      </c>
      <c r="AR219" s="11"/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>
        <v>0</v>
      </c>
      <c r="BG219" s="11"/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/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/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/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/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/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/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/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>
        <v>0</v>
      </c>
      <c r="AB221" s="11">
        <v>4</v>
      </c>
      <c r="AC221" s="11"/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4</v>
      </c>
      <c r="AM221" s="16">
        <f t="shared" si="57"/>
        <v>12.903225806451612</v>
      </c>
      <c r="AN221" s="11">
        <v>1</v>
      </c>
      <c r="AO221" s="11">
        <v>1</v>
      </c>
      <c r="AP221" s="11">
        <v>1</v>
      </c>
      <c r="AQ221" s="11">
        <v>2</v>
      </c>
      <c r="AR221" s="11"/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5</v>
      </c>
      <c r="BB221" s="13">
        <f t="shared" si="59"/>
        <v>8.064516129032258</v>
      </c>
      <c r="BC221" s="11">
        <v>0</v>
      </c>
      <c r="BD221" s="11">
        <v>0</v>
      </c>
      <c r="BE221" s="11">
        <v>0</v>
      </c>
      <c r="BF221" s="11">
        <v>0</v>
      </c>
      <c r="BG221" s="11"/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/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/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/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1</v>
      </c>
      <c r="AQ222" s="11">
        <v>0</v>
      </c>
      <c r="AR222" s="11"/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>
        <v>0</v>
      </c>
      <c r="BG222" s="11"/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6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/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/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/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/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/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/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/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/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/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/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/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0</v>
      </c>
      <c r="N225" s="11"/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1</v>
      </c>
      <c r="X225" s="13">
        <f t="shared" si="55"/>
        <v>5.0165546302799244</v>
      </c>
      <c r="Y225" s="11">
        <v>8</v>
      </c>
      <c r="Z225" s="11">
        <v>1</v>
      </c>
      <c r="AA225" s="11">
        <v>2</v>
      </c>
      <c r="AB225" s="11">
        <v>0</v>
      </c>
      <c r="AC225" s="11"/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11</v>
      </c>
      <c r="AM225" s="16">
        <f t="shared" si="57"/>
        <v>6.7073170731707323</v>
      </c>
      <c r="AN225" s="11">
        <v>10</v>
      </c>
      <c r="AO225" s="11">
        <v>2</v>
      </c>
      <c r="AP225" s="11">
        <v>0</v>
      </c>
      <c r="AQ225" s="11">
        <v>0</v>
      </c>
      <c r="AR225" s="11"/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12</v>
      </c>
      <c r="BB225" s="13">
        <f t="shared" si="59"/>
        <v>23.52941176470588</v>
      </c>
      <c r="BC225" s="11">
        <v>0</v>
      </c>
      <c r="BD225" s="11">
        <v>0</v>
      </c>
      <c r="BE225" s="11">
        <v>0</v>
      </c>
      <c r="BF225" s="11">
        <v>0</v>
      </c>
      <c r="BG225" s="11"/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0</v>
      </c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5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/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3</v>
      </c>
      <c r="N226" s="11"/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6</v>
      </c>
      <c r="X226" s="13">
        <f t="shared" si="55"/>
        <v>15.964240102171134</v>
      </c>
      <c r="Y226" s="11">
        <v>3</v>
      </c>
      <c r="Z226" s="11">
        <v>0</v>
      </c>
      <c r="AA226" s="11">
        <v>0</v>
      </c>
      <c r="AB226" s="11">
        <v>0</v>
      </c>
      <c r="AC226" s="11"/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3</v>
      </c>
      <c r="AM226" s="16">
        <f t="shared" si="57"/>
        <v>4.6153846153846159</v>
      </c>
      <c r="AN226" s="11">
        <v>7</v>
      </c>
      <c r="AO226" s="11">
        <v>0</v>
      </c>
      <c r="AP226" s="11">
        <v>2</v>
      </c>
      <c r="AQ226" s="11">
        <v>0</v>
      </c>
      <c r="AR226" s="11"/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9</v>
      </c>
      <c r="BB226" s="13">
        <f t="shared" si="59"/>
        <v>9.375</v>
      </c>
      <c r="BC226" s="11">
        <v>0</v>
      </c>
      <c r="BD226" s="11">
        <v>0</v>
      </c>
      <c r="BE226" s="11">
        <v>0</v>
      </c>
      <c r="BF226" s="11">
        <v>0</v>
      </c>
      <c r="BG226" s="11"/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/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0</v>
      </c>
      <c r="M227" s="11">
        <v>0</v>
      </c>
      <c r="N227" s="11"/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3</v>
      </c>
      <c r="X227" s="13">
        <f t="shared" si="55"/>
        <v>16.44917205833973</v>
      </c>
      <c r="Y227" s="11">
        <v>0</v>
      </c>
      <c r="Z227" s="11">
        <v>0</v>
      </c>
      <c r="AA227" s="11">
        <v>0</v>
      </c>
      <c r="AB227" s="11">
        <v>0</v>
      </c>
      <c r="AC227" s="11"/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11</v>
      </c>
      <c r="AO227" s="11">
        <v>5</v>
      </c>
      <c r="AP227" s="11">
        <v>2</v>
      </c>
      <c r="AQ227" s="11">
        <v>0</v>
      </c>
      <c r="AR227" s="11"/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18</v>
      </c>
      <c r="BB227" s="13">
        <f t="shared" si="59"/>
        <v>38.297872340425535</v>
      </c>
      <c r="BC227" s="11">
        <v>0</v>
      </c>
      <c r="BD227" s="11">
        <v>0</v>
      </c>
      <c r="BE227" s="11">
        <v>0</v>
      </c>
      <c r="BF227" s="11">
        <v>0</v>
      </c>
      <c r="BG227" s="11"/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/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12</v>
      </c>
      <c r="M228" s="11">
        <v>9</v>
      </c>
      <c r="N228" s="11"/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58</v>
      </c>
      <c r="X228" s="13">
        <f t="shared" si="55"/>
        <v>5.0787112682592808</v>
      </c>
      <c r="Y228" s="11">
        <v>13</v>
      </c>
      <c r="Z228" s="11">
        <v>0</v>
      </c>
      <c r="AA228" s="11">
        <v>0</v>
      </c>
      <c r="AB228" s="11">
        <v>0</v>
      </c>
      <c r="AC228" s="11"/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13</v>
      </c>
      <c r="AM228" s="16">
        <f t="shared" si="57"/>
        <v>0</v>
      </c>
      <c r="AN228" s="11">
        <v>79</v>
      </c>
      <c r="AO228" s="11">
        <v>53</v>
      </c>
      <c r="AP228" s="11">
        <v>39</v>
      </c>
      <c r="AQ228" s="11">
        <v>8</v>
      </c>
      <c r="AR228" s="11"/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179</v>
      </c>
      <c r="BB228" s="13">
        <f t="shared" si="59"/>
        <v>6.1175666438824337</v>
      </c>
      <c r="BC228" s="11">
        <v>0</v>
      </c>
      <c r="BD228" s="11">
        <v>0</v>
      </c>
      <c r="BE228" s="11">
        <v>0</v>
      </c>
      <c r="BF228" s="11">
        <v>0</v>
      </c>
      <c r="BG228" s="11"/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39</v>
      </c>
      <c r="BS228" s="38">
        <v>20</v>
      </c>
      <c r="BT228" s="38">
        <v>12</v>
      </c>
      <c r="BU228" s="38">
        <v>0</v>
      </c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71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0</v>
      </c>
      <c r="CK228" s="11"/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8</v>
      </c>
      <c r="L229" s="11">
        <v>7</v>
      </c>
      <c r="M229" s="11">
        <v>1</v>
      </c>
      <c r="N229" s="11"/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22</v>
      </c>
      <c r="X229" s="13">
        <f t="shared" si="55"/>
        <v>5.8463680767043495</v>
      </c>
      <c r="Y229" s="11">
        <v>21</v>
      </c>
      <c r="Z229" s="11">
        <v>0</v>
      </c>
      <c r="AA229" s="11">
        <v>1</v>
      </c>
      <c r="AB229" s="11">
        <v>1</v>
      </c>
      <c r="AC229" s="11"/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23</v>
      </c>
      <c r="AM229" s="16">
        <f t="shared" si="57"/>
        <v>0</v>
      </c>
      <c r="AN229" s="11">
        <v>37</v>
      </c>
      <c r="AO229" s="11">
        <v>14</v>
      </c>
      <c r="AP229" s="11">
        <v>13</v>
      </c>
      <c r="AQ229" s="11">
        <v>8</v>
      </c>
      <c r="AR229" s="11"/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72</v>
      </c>
      <c r="BB229" s="13">
        <f t="shared" si="59"/>
        <v>7.4688796680497926</v>
      </c>
      <c r="BC229" s="11">
        <v>0</v>
      </c>
      <c r="BD229" s="11">
        <v>0</v>
      </c>
      <c r="BE229" s="11">
        <v>0</v>
      </c>
      <c r="BF229" s="11">
        <v>0</v>
      </c>
      <c r="BG229" s="11"/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52</v>
      </c>
      <c r="BS229" s="38">
        <v>27</v>
      </c>
      <c r="BT229" s="38">
        <v>9</v>
      </c>
      <c r="BU229" s="38">
        <v>3</v>
      </c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91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>
        <v>0</v>
      </c>
      <c r="CK229" s="11"/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5</v>
      </c>
      <c r="CU229" s="13">
        <f t="shared" si="65"/>
        <v>0.93008374474037647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21</v>
      </c>
      <c r="K230" s="11">
        <v>19</v>
      </c>
      <c r="L230" s="11">
        <v>14</v>
      </c>
      <c r="M230" s="11">
        <v>0</v>
      </c>
      <c r="N230" s="11"/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54</v>
      </c>
      <c r="X230" s="13">
        <f t="shared" si="55"/>
        <v>9.7138899632131395</v>
      </c>
      <c r="Y230" s="11">
        <v>79</v>
      </c>
      <c r="Z230" s="11">
        <v>14</v>
      </c>
      <c r="AA230" s="11">
        <v>6</v>
      </c>
      <c r="AB230" s="11">
        <v>0</v>
      </c>
      <c r="AC230" s="11"/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99</v>
      </c>
      <c r="AM230" s="16">
        <f t="shared" si="57"/>
        <v>0</v>
      </c>
      <c r="AN230" s="11">
        <v>71</v>
      </c>
      <c r="AO230" s="11">
        <v>38</v>
      </c>
      <c r="AP230" s="11">
        <v>22</v>
      </c>
      <c r="AQ230" s="11">
        <v>1</v>
      </c>
      <c r="AR230" s="11"/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132</v>
      </c>
      <c r="BB230" s="13">
        <f t="shared" si="59"/>
        <v>9.2696629213483153</v>
      </c>
      <c r="BC230" s="11">
        <v>0</v>
      </c>
      <c r="BD230" s="11">
        <v>0</v>
      </c>
      <c r="BE230" s="11">
        <v>0</v>
      </c>
      <c r="BF230" s="11">
        <v>0</v>
      </c>
      <c r="BG230" s="11"/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3</v>
      </c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42</v>
      </c>
      <c r="CF230" s="13">
        <f t="shared" si="63"/>
        <v>0</v>
      </c>
      <c r="CG230" s="11">
        <v>1</v>
      </c>
      <c r="CH230" s="11">
        <v>0</v>
      </c>
      <c r="CI230" s="11">
        <v>0</v>
      </c>
      <c r="CJ230" s="11">
        <v>0</v>
      </c>
      <c r="CK230" s="11"/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1</v>
      </c>
      <c r="CU230" s="13">
        <f t="shared" si="65"/>
        <v>0.12157345224837943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19</v>
      </c>
      <c r="M231" s="11">
        <v>4</v>
      </c>
      <c r="N231" s="11"/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53</v>
      </c>
      <c r="X231" s="13">
        <f t="shared" si="55"/>
        <v>19.91051538181231</v>
      </c>
      <c r="Y231" s="11">
        <v>59</v>
      </c>
      <c r="Z231" s="11">
        <v>17</v>
      </c>
      <c r="AA231" s="11">
        <v>13</v>
      </c>
      <c r="AB231" s="11">
        <v>4</v>
      </c>
      <c r="AC231" s="11"/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93</v>
      </c>
      <c r="AM231" s="16">
        <f t="shared" si="57"/>
        <v>0</v>
      </c>
      <c r="AN231" s="11">
        <v>63</v>
      </c>
      <c r="AO231" s="11">
        <v>19</v>
      </c>
      <c r="AP231" s="11">
        <v>22</v>
      </c>
      <c r="AQ231" s="11">
        <v>11</v>
      </c>
      <c r="AR231" s="11"/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115</v>
      </c>
      <c r="BB231" s="13">
        <f t="shared" si="59"/>
        <v>16.862170087976537</v>
      </c>
      <c r="BC231" s="11">
        <v>0</v>
      </c>
      <c r="BD231" s="11">
        <v>0</v>
      </c>
      <c r="BE231" s="11">
        <v>0</v>
      </c>
      <c r="BF231" s="11">
        <v>0</v>
      </c>
      <c r="BG231" s="11"/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21</v>
      </c>
      <c r="BU231" s="38">
        <v>7</v>
      </c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78</v>
      </c>
      <c r="CF231" s="13">
        <f t="shared" si="63"/>
        <v>0</v>
      </c>
      <c r="CG231" s="11">
        <v>5</v>
      </c>
      <c r="CH231" s="11">
        <v>1</v>
      </c>
      <c r="CI231" s="11">
        <v>7</v>
      </c>
      <c r="CJ231" s="11">
        <v>2</v>
      </c>
      <c r="CK231" s="11"/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15</v>
      </c>
      <c r="CU231" s="13">
        <f t="shared" si="65"/>
        <v>3.6074255247000426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0</v>
      </c>
      <c r="N232" s="11"/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10</v>
      </c>
      <c r="X232" s="13">
        <f t="shared" si="55"/>
        <v>19.013937215979315</v>
      </c>
      <c r="Y232" s="11">
        <v>9</v>
      </c>
      <c r="Z232" s="11">
        <v>0</v>
      </c>
      <c r="AA232" s="11">
        <v>2</v>
      </c>
      <c r="AB232" s="11">
        <v>3</v>
      </c>
      <c r="AC232" s="11"/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14</v>
      </c>
      <c r="AM232" s="16">
        <f t="shared" si="57"/>
        <v>0</v>
      </c>
      <c r="AN232" s="11">
        <v>13</v>
      </c>
      <c r="AO232" s="11">
        <v>14</v>
      </c>
      <c r="AP232" s="11">
        <v>3</v>
      </c>
      <c r="AQ232" s="11">
        <v>3</v>
      </c>
      <c r="AR232" s="11"/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33</v>
      </c>
      <c r="BB232" s="13">
        <f t="shared" si="59"/>
        <v>24.444444444444443</v>
      </c>
      <c r="BC232" s="11">
        <v>0</v>
      </c>
      <c r="BD232" s="11">
        <v>0</v>
      </c>
      <c r="BE232" s="11">
        <v>0</v>
      </c>
      <c r="BF232" s="11">
        <v>0</v>
      </c>
      <c r="BG232" s="11"/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3</v>
      </c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72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1</v>
      </c>
      <c r="CK232" s="11"/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5</v>
      </c>
      <c r="CU232" s="13">
        <f t="shared" si="65"/>
        <v>6.8607810313126043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/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>
        <v>0</v>
      </c>
      <c r="AC233" s="11"/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4</v>
      </c>
      <c r="AP233" s="11">
        <v>1</v>
      </c>
      <c r="AQ233" s="11">
        <v>0</v>
      </c>
      <c r="AR233" s="11"/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12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/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0</v>
      </c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/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20</v>
      </c>
      <c r="L234" s="11">
        <v>11</v>
      </c>
      <c r="M234" s="11">
        <v>2</v>
      </c>
      <c r="N234" s="11"/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51</v>
      </c>
      <c r="X234" s="13">
        <f t="shared" si="55"/>
        <v>14.311049252458133</v>
      </c>
      <c r="Y234" s="11">
        <v>15</v>
      </c>
      <c r="Z234" s="11">
        <v>0</v>
      </c>
      <c r="AA234" s="11">
        <v>1</v>
      </c>
      <c r="AB234" s="11">
        <v>0</v>
      </c>
      <c r="AC234" s="11"/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16</v>
      </c>
      <c r="AM234" s="16">
        <f t="shared" si="57"/>
        <v>0</v>
      </c>
      <c r="AN234" s="11">
        <v>51</v>
      </c>
      <c r="AO234" s="11">
        <v>16</v>
      </c>
      <c r="AP234" s="11">
        <v>12</v>
      </c>
      <c r="AQ234" s="11">
        <v>4</v>
      </c>
      <c r="AR234" s="11"/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83</v>
      </c>
      <c r="BB234" s="13">
        <f t="shared" si="59"/>
        <v>9.0909090909090917</v>
      </c>
      <c r="BC234" s="11">
        <v>0</v>
      </c>
      <c r="BD234" s="11">
        <v>0</v>
      </c>
      <c r="BE234" s="11">
        <v>0</v>
      </c>
      <c r="BF234" s="11">
        <v>0</v>
      </c>
      <c r="BG234" s="11"/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4</v>
      </c>
      <c r="BU234" s="38">
        <v>5</v>
      </c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58</v>
      </c>
      <c r="CF234" s="13">
        <f t="shared" si="63"/>
        <v>0</v>
      </c>
      <c r="CG234" s="11">
        <v>6</v>
      </c>
      <c r="CH234" s="11">
        <v>0</v>
      </c>
      <c r="CI234" s="11">
        <v>1</v>
      </c>
      <c r="CJ234" s="11">
        <v>0</v>
      </c>
      <c r="CK234" s="11"/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7</v>
      </c>
      <c r="CU234" s="13">
        <f t="shared" si="65"/>
        <v>1.3349403472370549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5</v>
      </c>
      <c r="L235" s="11">
        <v>6</v>
      </c>
      <c r="M235" s="11">
        <v>1</v>
      </c>
      <c r="N235" s="11"/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26</v>
      </c>
      <c r="X235" s="13">
        <f t="shared" si="55"/>
        <v>14.117314886708549</v>
      </c>
      <c r="Y235" s="11">
        <v>12</v>
      </c>
      <c r="Z235" s="11">
        <v>0</v>
      </c>
      <c r="AA235" s="11">
        <v>0</v>
      </c>
      <c r="AB235" s="11">
        <v>0</v>
      </c>
      <c r="AC235" s="11"/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12</v>
      </c>
      <c r="AM235" s="16">
        <f t="shared" si="57"/>
        <v>0</v>
      </c>
      <c r="AN235" s="11">
        <v>36</v>
      </c>
      <c r="AO235" s="11">
        <v>22</v>
      </c>
      <c r="AP235" s="11">
        <v>11</v>
      </c>
      <c r="AQ235" s="11">
        <v>1</v>
      </c>
      <c r="AR235" s="11"/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70</v>
      </c>
      <c r="BB235" s="13">
        <f t="shared" si="59"/>
        <v>14.83050847457627</v>
      </c>
      <c r="BC235" s="11">
        <v>0</v>
      </c>
      <c r="BD235" s="11">
        <v>0</v>
      </c>
      <c r="BE235" s="11">
        <v>0</v>
      </c>
      <c r="BF235" s="11">
        <v>0</v>
      </c>
      <c r="BG235" s="11"/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12</v>
      </c>
      <c r="BU235" s="38">
        <v>6</v>
      </c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52</v>
      </c>
      <c r="CF235" s="13">
        <f t="shared" si="63"/>
        <v>0</v>
      </c>
      <c r="CG235" s="11">
        <v>1</v>
      </c>
      <c r="CH235" s="11">
        <v>3</v>
      </c>
      <c r="CI235" s="11">
        <v>2</v>
      </c>
      <c r="CJ235" s="11">
        <v>1</v>
      </c>
      <c r="CK235" s="11"/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7</v>
      </c>
      <c r="CU235" s="13">
        <f t="shared" si="65"/>
        <v>2.4632101962826636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1</v>
      </c>
      <c r="N236" s="11"/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14</v>
      </c>
      <c r="X236" s="13">
        <f t="shared" si="55"/>
        <v>12.583930320980111</v>
      </c>
      <c r="Y236" s="11">
        <v>14</v>
      </c>
      <c r="Z236" s="11">
        <v>1</v>
      </c>
      <c r="AA236" s="11">
        <v>1</v>
      </c>
      <c r="AB236" s="11">
        <v>2</v>
      </c>
      <c r="AC236" s="11"/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18</v>
      </c>
      <c r="AM236" s="16">
        <f t="shared" si="57"/>
        <v>0</v>
      </c>
      <c r="AN236" s="11">
        <v>15</v>
      </c>
      <c r="AO236" s="11">
        <v>2</v>
      </c>
      <c r="AP236" s="11">
        <v>13</v>
      </c>
      <c r="AQ236" s="11">
        <v>0</v>
      </c>
      <c r="AR236" s="11"/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30</v>
      </c>
      <c r="BB236" s="13">
        <f t="shared" si="59"/>
        <v>10.526315789473683</v>
      </c>
      <c r="BC236" s="11">
        <v>0</v>
      </c>
      <c r="BD236" s="11">
        <v>0</v>
      </c>
      <c r="BE236" s="11">
        <v>0</v>
      </c>
      <c r="BF236" s="11">
        <v>0</v>
      </c>
      <c r="BG236" s="11"/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1</v>
      </c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41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1</v>
      </c>
      <c r="CK236" s="11"/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8</v>
      </c>
      <c r="CU236" s="13">
        <f t="shared" si="65"/>
        <v>4.8936547648904742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52</v>
      </c>
      <c r="K237" s="11">
        <v>32</v>
      </c>
      <c r="L237" s="11">
        <v>43</v>
      </c>
      <c r="M237" s="11">
        <v>7</v>
      </c>
      <c r="N237" s="11"/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134</v>
      </c>
      <c r="X237" s="13">
        <f t="shared" si="55"/>
        <v>27.778987062040432</v>
      </c>
      <c r="Y237" s="11">
        <v>109</v>
      </c>
      <c r="Z237" s="11">
        <v>27</v>
      </c>
      <c r="AA237" s="11">
        <v>43</v>
      </c>
      <c r="AB237" s="11">
        <v>13</v>
      </c>
      <c r="AC237" s="11"/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192</v>
      </c>
      <c r="AM237" s="16">
        <f t="shared" si="57"/>
        <v>0</v>
      </c>
      <c r="AN237" s="11">
        <v>118</v>
      </c>
      <c r="AO237" s="11">
        <v>60</v>
      </c>
      <c r="AP237" s="11">
        <v>50</v>
      </c>
      <c r="AQ237" s="11">
        <v>9</v>
      </c>
      <c r="AR237" s="11"/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237</v>
      </c>
      <c r="BB237" s="13">
        <f t="shared" si="59"/>
        <v>18.501170960187356</v>
      </c>
      <c r="BC237" s="11">
        <v>0</v>
      </c>
      <c r="BD237" s="11">
        <v>0</v>
      </c>
      <c r="BE237" s="11">
        <v>0</v>
      </c>
      <c r="BF237" s="11">
        <v>0</v>
      </c>
      <c r="BG237" s="11"/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20</v>
      </c>
      <c r="BU237" s="38">
        <v>5</v>
      </c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221</v>
      </c>
      <c r="CF237" s="13">
        <f t="shared" si="63"/>
        <v>0</v>
      </c>
      <c r="CG237" s="11">
        <v>10</v>
      </c>
      <c r="CH237" s="11">
        <v>2</v>
      </c>
      <c r="CI237" s="11">
        <v>3</v>
      </c>
      <c r="CJ237" s="11">
        <v>1</v>
      </c>
      <c r="CK237" s="11"/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16</v>
      </c>
      <c r="CU237" s="13">
        <f t="shared" si="65"/>
        <v>2.0488733117604041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0</v>
      </c>
      <c r="N238" s="11"/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7</v>
      </c>
      <c r="X238" s="13">
        <f t="shared" si="55"/>
        <v>9.2162258238647592</v>
      </c>
      <c r="Y238" s="11">
        <v>7</v>
      </c>
      <c r="Z238" s="11">
        <v>4</v>
      </c>
      <c r="AA238" s="11">
        <v>4</v>
      </c>
      <c r="AB238" s="11">
        <v>0</v>
      </c>
      <c r="AC238" s="11"/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15</v>
      </c>
      <c r="AM238" s="16">
        <f t="shared" si="57"/>
        <v>0</v>
      </c>
      <c r="AN238" s="11">
        <v>16</v>
      </c>
      <c r="AO238" s="11">
        <v>7</v>
      </c>
      <c r="AP238" s="11">
        <v>4</v>
      </c>
      <c r="AQ238" s="11">
        <v>0</v>
      </c>
      <c r="AR238" s="11"/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27</v>
      </c>
      <c r="BB238" s="13">
        <f t="shared" si="59"/>
        <v>13.846153846153847</v>
      </c>
      <c r="BC238" s="11">
        <v>0</v>
      </c>
      <c r="BD238" s="11">
        <v>0</v>
      </c>
      <c r="BE238" s="11">
        <v>0</v>
      </c>
      <c r="BF238" s="11">
        <v>0</v>
      </c>
      <c r="BG238" s="11"/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/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0</v>
      </c>
      <c r="N239" s="11"/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4</v>
      </c>
      <c r="Z239" s="11">
        <v>0</v>
      </c>
      <c r="AA239" s="11">
        <v>0</v>
      </c>
      <c r="AB239" s="11">
        <v>0</v>
      </c>
      <c r="AC239" s="11"/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4</v>
      </c>
      <c r="AM239" s="16">
        <f t="shared" si="57"/>
        <v>0</v>
      </c>
      <c r="AN239" s="11">
        <v>10</v>
      </c>
      <c r="AO239" s="11">
        <v>0</v>
      </c>
      <c r="AP239" s="11">
        <v>2</v>
      </c>
      <c r="AQ239" s="11">
        <v>0</v>
      </c>
      <c r="AR239" s="11"/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12</v>
      </c>
      <c r="BB239" s="13">
        <f t="shared" si="59"/>
        <v>6.9767441860465116</v>
      </c>
      <c r="BC239" s="11">
        <v>0</v>
      </c>
      <c r="BD239" s="11">
        <v>0</v>
      </c>
      <c r="BE239" s="11">
        <v>0</v>
      </c>
      <c r="BF239" s="11">
        <v>0</v>
      </c>
      <c r="BG239" s="11"/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0</v>
      </c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/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/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/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>
        <v>0</v>
      </c>
      <c r="AQ240" s="11">
        <v>0</v>
      </c>
      <c r="AR240" s="11"/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>
        <v>0</v>
      </c>
      <c r="BF240" s="11">
        <v>0</v>
      </c>
      <c r="BG240" s="11"/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/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/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/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>
        <v>1</v>
      </c>
      <c r="AQ241" s="11">
        <v>2</v>
      </c>
      <c r="AR241" s="11"/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5</v>
      </c>
      <c r="BB241" s="13">
        <f t="shared" si="59"/>
        <v>4.2735042735042734</v>
      </c>
      <c r="BC241" s="11">
        <v>0</v>
      </c>
      <c r="BD241" s="11">
        <v>0</v>
      </c>
      <c r="BE241" s="11">
        <v>0</v>
      </c>
      <c r="BF241" s="11">
        <v>0</v>
      </c>
      <c r="BG241" s="11"/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/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/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>
        <v>0</v>
      </c>
      <c r="AB242" s="11">
        <v>0</v>
      </c>
      <c r="AC242" s="11"/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/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/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3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/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0</v>
      </c>
      <c r="N243" s="11"/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6</v>
      </c>
      <c r="X243" s="13">
        <f t="shared" si="55"/>
        <v>14.234200037957867</v>
      </c>
      <c r="Y243" s="11">
        <v>11</v>
      </c>
      <c r="Z243" s="11">
        <v>1</v>
      </c>
      <c r="AA243" s="11">
        <v>1</v>
      </c>
      <c r="AB243" s="11">
        <v>0</v>
      </c>
      <c r="AC243" s="11"/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13</v>
      </c>
      <c r="AM243" s="16">
        <f t="shared" si="57"/>
        <v>0</v>
      </c>
      <c r="AN243" s="11">
        <v>15</v>
      </c>
      <c r="AO243" s="11">
        <v>0</v>
      </c>
      <c r="AP243" s="11">
        <v>2</v>
      </c>
      <c r="AQ243" s="11">
        <v>1</v>
      </c>
      <c r="AR243" s="11"/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18</v>
      </c>
      <c r="BB243" s="13">
        <f t="shared" si="59"/>
        <v>16.666666666666664</v>
      </c>
      <c r="BC243" s="11">
        <v>0</v>
      </c>
      <c r="BD243" s="11">
        <v>0</v>
      </c>
      <c r="BE243" s="11">
        <v>0</v>
      </c>
      <c r="BF243" s="11">
        <v>0</v>
      </c>
      <c r="BG243" s="11"/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/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17</v>
      </c>
      <c r="K244" s="11">
        <v>23</v>
      </c>
      <c r="L244" s="11">
        <v>19</v>
      </c>
      <c r="M244" s="11">
        <v>10</v>
      </c>
      <c r="N244" s="11"/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69</v>
      </c>
      <c r="X244" s="13">
        <f t="shared" si="55"/>
        <v>14.755980984031462</v>
      </c>
      <c r="Y244" s="11">
        <v>52</v>
      </c>
      <c r="Z244" s="11">
        <v>16</v>
      </c>
      <c r="AA244" s="11">
        <v>11</v>
      </c>
      <c r="AB244" s="11">
        <v>6</v>
      </c>
      <c r="AC244" s="11"/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85</v>
      </c>
      <c r="AM244" s="16">
        <f t="shared" si="57"/>
        <v>0</v>
      </c>
      <c r="AN244" s="11">
        <v>50</v>
      </c>
      <c r="AO244" s="11">
        <v>30</v>
      </c>
      <c r="AP244" s="11">
        <v>36</v>
      </c>
      <c r="AQ244" s="11">
        <v>2</v>
      </c>
      <c r="AR244" s="11"/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118</v>
      </c>
      <c r="BB244" s="13">
        <f t="shared" si="59"/>
        <v>8.5631349782293178</v>
      </c>
      <c r="BC244" s="11">
        <v>0</v>
      </c>
      <c r="BD244" s="11">
        <v>0</v>
      </c>
      <c r="BE244" s="11">
        <v>0</v>
      </c>
      <c r="BF244" s="11">
        <v>0</v>
      </c>
      <c r="BG244" s="11"/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59</v>
      </c>
      <c r="BS244" s="38">
        <v>14</v>
      </c>
      <c r="BT244" s="38">
        <v>6</v>
      </c>
      <c r="BU244" s="38">
        <v>3</v>
      </c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82</v>
      </c>
      <c r="CF244" s="13">
        <f t="shared" si="63"/>
        <v>0</v>
      </c>
      <c r="CG244" s="11">
        <v>5</v>
      </c>
      <c r="CH244" s="11">
        <v>4</v>
      </c>
      <c r="CI244" s="11">
        <v>2</v>
      </c>
      <c r="CJ244" s="11">
        <v>1</v>
      </c>
      <c r="CK244" s="11"/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12</v>
      </c>
      <c r="CU244" s="13">
        <f t="shared" si="65"/>
        <v>1.9543973941368076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21</v>
      </c>
      <c r="L245" s="11">
        <v>20</v>
      </c>
      <c r="M245" s="11">
        <v>13</v>
      </c>
      <c r="N245" s="11"/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80</v>
      </c>
      <c r="X245" s="13">
        <f t="shared" si="55"/>
        <v>13.933810914702436</v>
      </c>
      <c r="Y245" s="11">
        <v>120</v>
      </c>
      <c r="Z245" s="11">
        <v>23</v>
      </c>
      <c r="AA245" s="11">
        <v>19</v>
      </c>
      <c r="AB245" s="11">
        <v>7</v>
      </c>
      <c r="AC245" s="11"/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169</v>
      </c>
      <c r="AM245" s="16">
        <f t="shared" si="57"/>
        <v>0</v>
      </c>
      <c r="AN245" s="11">
        <v>83</v>
      </c>
      <c r="AO245" s="11">
        <v>47</v>
      </c>
      <c r="AP245" s="11">
        <v>33</v>
      </c>
      <c r="AQ245" s="11">
        <v>5</v>
      </c>
      <c r="AR245" s="11"/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168</v>
      </c>
      <c r="BB245" s="13">
        <f t="shared" si="59"/>
        <v>11.420802175390889</v>
      </c>
      <c r="BC245" s="11">
        <v>0</v>
      </c>
      <c r="BD245" s="11">
        <v>0</v>
      </c>
      <c r="BE245" s="11">
        <v>0</v>
      </c>
      <c r="BF245" s="11">
        <v>0</v>
      </c>
      <c r="BG245" s="11"/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51</v>
      </c>
      <c r="BU245" s="38">
        <v>12</v>
      </c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255</v>
      </c>
      <c r="CF245" s="13">
        <f t="shared" si="63"/>
        <v>0</v>
      </c>
      <c r="CG245" s="11">
        <v>13</v>
      </c>
      <c r="CH245" s="11">
        <v>8</v>
      </c>
      <c r="CI245" s="11">
        <v>6</v>
      </c>
      <c r="CJ245" s="11">
        <v>4</v>
      </c>
      <c r="CK245" s="11"/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31</v>
      </c>
      <c r="CU245" s="13">
        <f t="shared" si="65"/>
        <v>4.6969696969696964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20</v>
      </c>
      <c r="L246" s="11">
        <v>9</v>
      </c>
      <c r="M246" s="11">
        <v>6</v>
      </c>
      <c r="N246" s="11"/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51</v>
      </c>
      <c r="X246" s="13">
        <f t="shared" si="55"/>
        <v>5.2495005254647102</v>
      </c>
      <c r="Y246" s="11">
        <v>39</v>
      </c>
      <c r="Z246" s="11">
        <v>5</v>
      </c>
      <c r="AA246" s="11">
        <v>0</v>
      </c>
      <c r="AB246" s="11">
        <v>0</v>
      </c>
      <c r="AC246" s="11"/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44</v>
      </c>
      <c r="AM246" s="16">
        <f t="shared" si="57"/>
        <v>0</v>
      </c>
      <c r="AN246" s="11">
        <v>90</v>
      </c>
      <c r="AO246" s="11">
        <v>75</v>
      </c>
      <c r="AP246" s="11">
        <v>25</v>
      </c>
      <c r="AQ246" s="11">
        <v>8</v>
      </c>
      <c r="AR246" s="11"/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198</v>
      </c>
      <c r="BB246" s="13">
        <f t="shared" si="59"/>
        <v>7.9550020088388909</v>
      </c>
      <c r="BC246" s="11">
        <v>0</v>
      </c>
      <c r="BD246" s="11">
        <v>0</v>
      </c>
      <c r="BE246" s="11">
        <v>0</v>
      </c>
      <c r="BF246" s="11">
        <v>0</v>
      </c>
      <c r="BG246" s="11"/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45</v>
      </c>
      <c r="BT246" s="38">
        <v>43</v>
      </c>
      <c r="BU246" s="38">
        <v>24</v>
      </c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196</v>
      </c>
      <c r="CF246" s="13">
        <f t="shared" si="63"/>
        <v>0</v>
      </c>
      <c r="CG246" s="11">
        <v>3</v>
      </c>
      <c r="CH246" s="11">
        <v>3</v>
      </c>
      <c r="CI246" s="11">
        <v>1</v>
      </c>
      <c r="CJ246" s="11">
        <v>0</v>
      </c>
      <c r="CK246" s="11"/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7</v>
      </c>
      <c r="CU246" s="13">
        <f t="shared" si="65"/>
        <v>0.85679314565483466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23</v>
      </c>
      <c r="L247" s="11">
        <v>14</v>
      </c>
      <c r="M247" s="11">
        <v>2</v>
      </c>
      <c r="N247" s="11"/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52</v>
      </c>
      <c r="X247" s="13">
        <f t="shared" si="55"/>
        <v>11.970313622216903</v>
      </c>
      <c r="Y247" s="11">
        <v>35</v>
      </c>
      <c r="Z247" s="11">
        <v>3</v>
      </c>
      <c r="AA247" s="11">
        <v>0</v>
      </c>
      <c r="AB247" s="11">
        <v>0</v>
      </c>
      <c r="AC247" s="11"/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38</v>
      </c>
      <c r="AM247" s="16">
        <f t="shared" si="57"/>
        <v>0</v>
      </c>
      <c r="AN247" s="11">
        <v>63</v>
      </c>
      <c r="AO247" s="11">
        <v>29</v>
      </c>
      <c r="AP247" s="11">
        <v>14</v>
      </c>
      <c r="AQ247" s="11">
        <v>4</v>
      </c>
      <c r="AR247" s="11"/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110</v>
      </c>
      <c r="BB247" s="13">
        <f t="shared" si="59"/>
        <v>9.8831985624438463</v>
      </c>
      <c r="BC247" s="11">
        <v>0</v>
      </c>
      <c r="BD247" s="11">
        <v>0</v>
      </c>
      <c r="BE247" s="11">
        <v>0</v>
      </c>
      <c r="BF247" s="11">
        <v>0</v>
      </c>
      <c r="BG247" s="11"/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8</v>
      </c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76</v>
      </c>
      <c r="CF247" s="13">
        <f t="shared" si="63"/>
        <v>0</v>
      </c>
      <c r="CG247" s="11">
        <v>10</v>
      </c>
      <c r="CH247" s="11">
        <v>2</v>
      </c>
      <c r="CI247" s="11">
        <v>6</v>
      </c>
      <c r="CJ247" s="11">
        <v>1</v>
      </c>
      <c r="CK247" s="11"/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19</v>
      </c>
      <c r="CU247" s="13">
        <f t="shared" si="65"/>
        <v>4.2035398230088497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21</v>
      </c>
      <c r="M248" s="11">
        <v>2</v>
      </c>
      <c r="N248" s="11"/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86</v>
      </c>
      <c r="X248" s="13">
        <f t="shared" si="55"/>
        <v>14.2308475131594</v>
      </c>
      <c r="Y248" s="11">
        <v>1</v>
      </c>
      <c r="Z248" s="11">
        <v>0</v>
      </c>
      <c r="AA248" s="11">
        <v>1</v>
      </c>
      <c r="AB248" s="11">
        <v>0</v>
      </c>
      <c r="AC248" s="11"/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2</v>
      </c>
      <c r="AM248" s="16">
        <f t="shared" si="57"/>
        <v>0</v>
      </c>
      <c r="AN248" s="11">
        <v>84</v>
      </c>
      <c r="AO248" s="11">
        <v>46</v>
      </c>
      <c r="AP248" s="11">
        <v>25</v>
      </c>
      <c r="AQ248" s="11">
        <v>11</v>
      </c>
      <c r="AR248" s="11"/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166</v>
      </c>
      <c r="BB248" s="13">
        <f t="shared" si="59"/>
        <v>10.723514211886306</v>
      </c>
      <c r="BC248" s="11">
        <v>0</v>
      </c>
      <c r="BD248" s="11">
        <v>0</v>
      </c>
      <c r="BE248" s="11">
        <v>0</v>
      </c>
      <c r="BF248" s="11">
        <v>0</v>
      </c>
      <c r="BG248" s="11"/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3</v>
      </c>
      <c r="BU248" s="38">
        <v>3</v>
      </c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54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0</v>
      </c>
      <c r="CK248" s="11"/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8</v>
      </c>
      <c r="CU248" s="13">
        <f t="shared" si="65"/>
        <v>1.0037641154328731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2</v>
      </c>
      <c r="M249" s="11">
        <v>0</v>
      </c>
      <c r="N249" s="11"/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6</v>
      </c>
      <c r="X249" s="13">
        <f t="shared" si="55"/>
        <v>3.2377652943938093</v>
      </c>
      <c r="Y249" s="11">
        <v>1</v>
      </c>
      <c r="Z249" s="11">
        <v>0</v>
      </c>
      <c r="AA249" s="11">
        <v>0</v>
      </c>
      <c r="AB249" s="11">
        <v>0</v>
      </c>
      <c r="AC249" s="11"/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1</v>
      </c>
      <c r="AM249" s="16">
        <f t="shared" si="57"/>
        <v>0</v>
      </c>
      <c r="AN249" s="11">
        <v>16</v>
      </c>
      <c r="AO249" s="11">
        <v>5</v>
      </c>
      <c r="AP249" s="11">
        <v>6</v>
      </c>
      <c r="AQ249" s="11">
        <v>0</v>
      </c>
      <c r="AR249" s="11"/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27</v>
      </c>
      <c r="BB249" s="13">
        <f t="shared" si="59"/>
        <v>5.6842105263157894</v>
      </c>
      <c r="BC249" s="11">
        <v>0</v>
      </c>
      <c r="BD249" s="11">
        <v>0</v>
      </c>
      <c r="BE249" s="11">
        <v>0</v>
      </c>
      <c r="BF249" s="11">
        <v>0</v>
      </c>
      <c r="BG249" s="11"/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0</v>
      </c>
      <c r="BU249" s="38">
        <v>0</v>
      </c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/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1</v>
      </c>
      <c r="N250" s="11"/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25</v>
      </c>
      <c r="X250" s="13">
        <f t="shared" si="55"/>
        <v>8.1852083462932477</v>
      </c>
      <c r="Y250" s="11">
        <v>39</v>
      </c>
      <c r="Z250" s="11">
        <v>9</v>
      </c>
      <c r="AA250" s="11">
        <v>7</v>
      </c>
      <c r="AB250" s="11">
        <v>3</v>
      </c>
      <c r="AC250" s="11"/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58</v>
      </c>
      <c r="AM250" s="16">
        <f t="shared" si="57"/>
        <v>0</v>
      </c>
      <c r="AN250" s="11">
        <v>37</v>
      </c>
      <c r="AO250" s="11">
        <v>15</v>
      </c>
      <c r="AP250" s="11">
        <v>9</v>
      </c>
      <c r="AQ250" s="11">
        <v>3</v>
      </c>
      <c r="AR250" s="11"/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64</v>
      </c>
      <c r="BB250" s="13">
        <f t="shared" si="59"/>
        <v>7.6099881093935782</v>
      </c>
      <c r="BC250" s="11">
        <v>0</v>
      </c>
      <c r="BD250" s="11">
        <v>0</v>
      </c>
      <c r="BE250" s="11">
        <v>0</v>
      </c>
      <c r="BF250" s="11">
        <v>0</v>
      </c>
      <c r="BG250" s="11"/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1</v>
      </c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20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/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10</v>
      </c>
      <c r="M251" s="11">
        <v>14</v>
      </c>
      <c r="N251" s="11"/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50</v>
      </c>
      <c r="X251" s="13">
        <f t="shared" si="55"/>
        <v>13.069640271221175</v>
      </c>
      <c r="Y251" s="11">
        <v>27</v>
      </c>
      <c r="Z251" s="11">
        <v>0</v>
      </c>
      <c r="AA251" s="11">
        <v>1</v>
      </c>
      <c r="AB251" s="11">
        <v>0</v>
      </c>
      <c r="AC251" s="11"/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28</v>
      </c>
      <c r="AM251" s="16">
        <f t="shared" si="57"/>
        <v>0</v>
      </c>
      <c r="AN251" s="11">
        <v>33</v>
      </c>
      <c r="AO251" s="11">
        <v>36</v>
      </c>
      <c r="AP251" s="11">
        <v>24</v>
      </c>
      <c r="AQ251" s="11">
        <v>5</v>
      </c>
      <c r="AR251" s="11"/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98</v>
      </c>
      <c r="BB251" s="13">
        <f t="shared" si="59"/>
        <v>10</v>
      </c>
      <c r="BC251" s="11">
        <v>0</v>
      </c>
      <c r="BD251" s="11">
        <v>0</v>
      </c>
      <c r="BE251" s="11">
        <v>0</v>
      </c>
      <c r="BF251" s="11">
        <v>0</v>
      </c>
      <c r="BG251" s="11"/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3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/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1</v>
      </c>
      <c r="N252" s="11"/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11</v>
      </c>
      <c r="X252" s="13">
        <f t="shared" si="55"/>
        <v>9.9899192632888631</v>
      </c>
      <c r="Y252" s="11">
        <v>6</v>
      </c>
      <c r="Z252" s="11">
        <v>0</v>
      </c>
      <c r="AA252" s="11">
        <v>0</v>
      </c>
      <c r="AB252" s="11">
        <v>0</v>
      </c>
      <c r="AC252" s="11"/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6</v>
      </c>
      <c r="AM252" s="16">
        <f t="shared" si="57"/>
        <v>0</v>
      </c>
      <c r="AN252" s="11">
        <v>8</v>
      </c>
      <c r="AO252" s="11">
        <v>3</v>
      </c>
      <c r="AP252" s="11">
        <v>4</v>
      </c>
      <c r="AQ252" s="11">
        <v>1</v>
      </c>
      <c r="AR252" s="11"/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16</v>
      </c>
      <c r="BB252" s="13">
        <f t="shared" si="59"/>
        <v>5.6737588652482271</v>
      </c>
      <c r="BC252" s="11">
        <v>0</v>
      </c>
      <c r="BD252" s="11">
        <v>0</v>
      </c>
      <c r="BE252" s="11">
        <v>0</v>
      </c>
      <c r="BF252" s="11">
        <v>0</v>
      </c>
      <c r="BG252" s="11"/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/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15</v>
      </c>
      <c r="M253" s="11">
        <v>2</v>
      </c>
      <c r="N253" s="11"/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47</v>
      </c>
      <c r="X253" s="13">
        <f t="shared" si="55"/>
        <v>34.914904206874517</v>
      </c>
      <c r="Y253" s="11">
        <v>14</v>
      </c>
      <c r="Z253" s="11">
        <v>0</v>
      </c>
      <c r="AA253" s="11">
        <v>0</v>
      </c>
      <c r="AB253" s="11">
        <v>0</v>
      </c>
      <c r="AC253" s="11"/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14</v>
      </c>
      <c r="AM253" s="16">
        <f t="shared" si="57"/>
        <v>0</v>
      </c>
      <c r="AN253" s="11">
        <v>34</v>
      </c>
      <c r="AO253" s="11">
        <v>29</v>
      </c>
      <c r="AP253" s="11">
        <v>15</v>
      </c>
      <c r="AQ253" s="11">
        <v>2</v>
      </c>
      <c r="AR253" s="11"/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80</v>
      </c>
      <c r="BB253" s="13">
        <f t="shared" si="59"/>
        <v>23.188405797101449</v>
      </c>
      <c r="BC253" s="11">
        <v>0</v>
      </c>
      <c r="BD253" s="11">
        <v>0</v>
      </c>
      <c r="BE253" s="11">
        <v>0</v>
      </c>
      <c r="BF253" s="11">
        <v>0</v>
      </c>
      <c r="BG253" s="11"/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7</v>
      </c>
      <c r="BU253" s="38">
        <v>4</v>
      </c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53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2</v>
      </c>
      <c r="CK253" s="11"/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8</v>
      </c>
      <c r="CU253" s="13">
        <f t="shared" si="65"/>
        <v>3.446166570461183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1</v>
      </c>
      <c r="N254" s="11"/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/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14</v>
      </c>
      <c r="AO254" s="11">
        <v>7</v>
      </c>
      <c r="AP254" s="11">
        <v>2</v>
      </c>
      <c r="AQ254" s="11">
        <v>1</v>
      </c>
      <c r="AR254" s="11"/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24</v>
      </c>
      <c r="BB254" s="13">
        <f t="shared" si="59"/>
        <v>2.1295474711623781</v>
      </c>
      <c r="BC254" s="11">
        <v>0</v>
      </c>
      <c r="BD254" s="11">
        <v>0</v>
      </c>
      <c r="BE254" s="11">
        <v>0</v>
      </c>
      <c r="BF254" s="11">
        <v>0</v>
      </c>
      <c r="BG254" s="11"/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2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/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/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/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0</v>
      </c>
      <c r="AR255" s="11"/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1</v>
      </c>
      <c r="BB255" s="13">
        <f t="shared" si="59"/>
        <v>0.5988023952095809</v>
      </c>
      <c r="BC255" s="11">
        <v>0</v>
      </c>
      <c r="BD255" s="11">
        <v>0</v>
      </c>
      <c r="BE255" s="11">
        <v>0</v>
      </c>
      <c r="BF255" s="11">
        <v>0</v>
      </c>
      <c r="BG255" s="11"/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/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/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13</v>
      </c>
      <c r="X256" s="13">
        <f t="shared" si="55"/>
        <v>6.9942485755943764</v>
      </c>
      <c r="Y256" s="11">
        <v>0</v>
      </c>
      <c r="Z256" s="11">
        <v>0</v>
      </c>
      <c r="AA256" s="11">
        <v>0</v>
      </c>
      <c r="AB256" s="11">
        <v>0</v>
      </c>
      <c r="AC256" s="11"/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30</v>
      </c>
      <c r="AO256" s="11">
        <v>7</v>
      </c>
      <c r="AP256" s="11">
        <v>5</v>
      </c>
      <c r="AQ256" s="11">
        <v>0</v>
      </c>
      <c r="AR256" s="11"/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42</v>
      </c>
      <c r="BB256" s="13">
        <f t="shared" si="59"/>
        <v>8.8235294117647065</v>
      </c>
      <c r="BC256" s="11">
        <v>0</v>
      </c>
      <c r="BD256" s="11">
        <v>0</v>
      </c>
      <c r="BE256" s="11">
        <v>0</v>
      </c>
      <c r="BF256" s="11">
        <v>0</v>
      </c>
      <c r="BG256" s="11"/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0</v>
      </c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5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/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/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/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3</v>
      </c>
      <c r="AP257" s="11">
        <v>1</v>
      </c>
      <c r="AQ257" s="11">
        <v>0</v>
      </c>
      <c r="AR257" s="11"/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5</v>
      </c>
      <c r="BB257" s="13">
        <f t="shared" si="59"/>
        <v>1.4880952380952379</v>
      </c>
      <c r="BC257" s="11">
        <v>0</v>
      </c>
      <c r="BD257" s="11">
        <v>0</v>
      </c>
      <c r="BE257" s="11">
        <v>0</v>
      </c>
      <c r="BF257" s="11">
        <v>0</v>
      </c>
      <c r="BG257" s="11"/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/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/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>
        <v>0</v>
      </c>
      <c r="AC258" s="11"/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1</v>
      </c>
      <c r="AM258" s="16">
        <f t="shared" si="57"/>
        <v>0</v>
      </c>
      <c r="AN258" s="11">
        <v>1</v>
      </c>
      <c r="AO258" s="11">
        <v>0</v>
      </c>
      <c r="AP258" s="11">
        <v>0</v>
      </c>
      <c r="AQ258" s="11">
        <v>0</v>
      </c>
      <c r="AR258" s="11"/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1</v>
      </c>
      <c r="BB258" s="13">
        <f t="shared" si="59"/>
        <v>0.20876826722338201</v>
      </c>
      <c r="BC258" s="11">
        <v>0</v>
      </c>
      <c r="BD258" s="11">
        <v>0</v>
      </c>
      <c r="BE258" s="11">
        <v>0</v>
      </c>
      <c r="BF258" s="11">
        <v>0</v>
      </c>
      <c r="BG258" s="11"/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0</v>
      </c>
      <c r="BU258" s="38">
        <v>0</v>
      </c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>
        <v>0</v>
      </c>
      <c r="CJ258" s="11">
        <v>0</v>
      </c>
      <c r="CK258" s="11"/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/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/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3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/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/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8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/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/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1</v>
      </c>
      <c r="Z260" s="11">
        <v>0</v>
      </c>
      <c r="AA260" s="11">
        <v>0</v>
      </c>
      <c r="AB260" s="11">
        <v>0</v>
      </c>
      <c r="AC260" s="11"/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1</v>
      </c>
      <c r="AM260" s="16">
        <f t="shared" si="69"/>
        <v>0</v>
      </c>
      <c r="AN260" s="11">
        <v>2</v>
      </c>
      <c r="AO260" s="11">
        <v>0</v>
      </c>
      <c r="AP260" s="11">
        <v>0</v>
      </c>
      <c r="AQ260" s="11">
        <v>0</v>
      </c>
      <c r="AR260" s="11"/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>
        <v>0</v>
      </c>
      <c r="BF260" s="11">
        <v>0</v>
      </c>
      <c r="BG260" s="11"/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/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13</v>
      </c>
      <c r="M261" s="11">
        <v>2</v>
      </c>
      <c r="N261" s="11"/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41</v>
      </c>
      <c r="X261" s="13">
        <f t="shared" si="67"/>
        <v>11.183485537843826</v>
      </c>
      <c r="Y261" s="11">
        <v>52</v>
      </c>
      <c r="Z261" s="11">
        <v>8</v>
      </c>
      <c r="AA261" s="11">
        <v>12</v>
      </c>
      <c r="AB261" s="11">
        <v>1</v>
      </c>
      <c r="AC261" s="11"/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73</v>
      </c>
      <c r="AM261" s="16">
        <f t="shared" si="69"/>
        <v>0</v>
      </c>
      <c r="AN261" s="11">
        <v>36</v>
      </c>
      <c r="AO261" s="11">
        <v>5</v>
      </c>
      <c r="AP261" s="11">
        <v>2</v>
      </c>
      <c r="AQ261" s="11">
        <v>2</v>
      </c>
      <c r="AR261" s="11"/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45</v>
      </c>
      <c r="BB261" s="13">
        <f t="shared" si="71"/>
        <v>4.7923322683706067</v>
      </c>
      <c r="BC261" s="11">
        <v>0</v>
      </c>
      <c r="BD261" s="11">
        <v>0</v>
      </c>
      <c r="BE261" s="11">
        <v>0</v>
      </c>
      <c r="BF261" s="11">
        <v>0</v>
      </c>
      <c r="BG261" s="11"/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40</v>
      </c>
      <c r="BT261" s="38">
        <v>35</v>
      </c>
      <c r="BU261" s="38">
        <v>12</v>
      </c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132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2</v>
      </c>
      <c r="CK261" s="11"/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11</v>
      </c>
      <c r="CU261" s="13">
        <f t="shared" si="77"/>
        <v>2.2148215860538727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/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/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>
        <v>0</v>
      </c>
      <c r="AQ262" s="11">
        <v>0</v>
      </c>
      <c r="AR262" s="11"/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1</v>
      </c>
      <c r="BB262" s="13">
        <f t="shared" si="71"/>
        <v>0.29498525073746312</v>
      </c>
      <c r="BC262" s="11">
        <v>0</v>
      </c>
      <c r="BD262" s="11">
        <v>0</v>
      </c>
      <c r="BE262" s="11">
        <v>0</v>
      </c>
      <c r="BF262" s="11">
        <v>0</v>
      </c>
      <c r="BG262" s="11"/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/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/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/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1</v>
      </c>
      <c r="AO263" s="11">
        <v>1</v>
      </c>
      <c r="AP263" s="11">
        <v>0</v>
      </c>
      <c r="AQ263" s="11">
        <v>0</v>
      </c>
      <c r="AR263" s="11"/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2</v>
      </c>
      <c r="BB263" s="13">
        <f t="shared" si="71"/>
        <v>1.6528925619834711</v>
      </c>
      <c r="BC263" s="11">
        <v>0</v>
      </c>
      <c r="BD263" s="11">
        <v>0</v>
      </c>
      <c r="BE263" s="11">
        <v>0</v>
      </c>
      <c r="BF263" s="11">
        <v>0</v>
      </c>
      <c r="BG263" s="11"/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/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4</v>
      </c>
      <c r="M264" s="11">
        <v>1</v>
      </c>
      <c r="N264" s="11"/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15</v>
      </c>
      <c r="X264" s="13">
        <f t="shared" si="67"/>
        <v>17.213284065089166</v>
      </c>
      <c r="Y264" s="11">
        <v>3</v>
      </c>
      <c r="Z264" s="11">
        <v>0</v>
      </c>
      <c r="AA264" s="11">
        <v>1</v>
      </c>
      <c r="AB264" s="11">
        <v>0</v>
      </c>
      <c r="AC264" s="11"/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4</v>
      </c>
      <c r="AM264" s="16">
        <f t="shared" si="69"/>
        <v>0</v>
      </c>
      <c r="AN264" s="11">
        <v>20</v>
      </c>
      <c r="AO264" s="11">
        <v>7</v>
      </c>
      <c r="AP264" s="11">
        <v>8</v>
      </c>
      <c r="AQ264" s="11">
        <v>1</v>
      </c>
      <c r="AR264" s="11"/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36</v>
      </c>
      <c r="BB264" s="13">
        <f t="shared" si="71"/>
        <v>16.143497757847534</v>
      </c>
      <c r="BC264" s="11">
        <v>0</v>
      </c>
      <c r="BD264" s="11">
        <v>0</v>
      </c>
      <c r="BE264" s="11">
        <v>0</v>
      </c>
      <c r="BF264" s="11">
        <v>0</v>
      </c>
      <c r="BG264" s="11"/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3</v>
      </c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25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0</v>
      </c>
      <c r="CK264" s="11"/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4</v>
      </c>
      <c r="CU264" s="13">
        <f t="shared" si="77"/>
        <v>2.9442506146123155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>
        <v>0</v>
      </c>
      <c r="N265" s="11"/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>
        <v>0</v>
      </c>
      <c r="AB265" s="11">
        <v>0</v>
      </c>
      <c r="AC265" s="11"/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1</v>
      </c>
      <c r="AM265" s="16">
        <f t="shared" si="69"/>
        <v>0</v>
      </c>
      <c r="AN265" s="11">
        <v>6</v>
      </c>
      <c r="AO265" s="11">
        <v>1</v>
      </c>
      <c r="AP265" s="11">
        <v>1</v>
      </c>
      <c r="AQ265" s="11">
        <v>0</v>
      </c>
      <c r="AR265" s="11"/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8</v>
      </c>
      <c r="BB265" s="13">
        <f t="shared" si="71"/>
        <v>8.695652173913043</v>
      </c>
      <c r="BC265" s="11">
        <v>0</v>
      </c>
      <c r="BD265" s="11">
        <v>0</v>
      </c>
      <c r="BE265" s="11">
        <v>0</v>
      </c>
      <c r="BF265" s="11">
        <v>0</v>
      </c>
      <c r="BG265" s="11"/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0</v>
      </c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/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/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>
        <v>0</v>
      </c>
      <c r="AB266" s="11">
        <v>0</v>
      </c>
      <c r="AC266" s="11"/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3</v>
      </c>
      <c r="AO266" s="11">
        <v>2</v>
      </c>
      <c r="AP266" s="11">
        <v>0</v>
      </c>
      <c r="AQ266" s="11">
        <v>0</v>
      </c>
      <c r="AR266" s="11"/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5</v>
      </c>
      <c r="BB266" s="13">
        <f t="shared" si="71"/>
        <v>13.157894736842104</v>
      </c>
      <c r="BC266" s="11">
        <v>0</v>
      </c>
      <c r="BD266" s="11">
        <v>0</v>
      </c>
      <c r="BE266" s="11">
        <v>0</v>
      </c>
      <c r="BF266" s="11">
        <v>0</v>
      </c>
      <c r="BG266" s="11"/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/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3</v>
      </c>
      <c r="N267" s="11"/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39</v>
      </c>
      <c r="X267" s="13">
        <f t="shared" si="67"/>
        <v>7.8432161208257494</v>
      </c>
      <c r="Y267" s="11">
        <v>51</v>
      </c>
      <c r="Z267" s="11">
        <v>9</v>
      </c>
      <c r="AA267" s="11">
        <v>12</v>
      </c>
      <c r="AB267" s="11">
        <v>2</v>
      </c>
      <c r="AC267" s="11"/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74</v>
      </c>
      <c r="AM267" s="16">
        <f t="shared" si="69"/>
        <v>0</v>
      </c>
      <c r="AN267" s="11">
        <v>47</v>
      </c>
      <c r="AO267" s="11">
        <v>24</v>
      </c>
      <c r="AP267" s="11">
        <v>17</v>
      </c>
      <c r="AQ267" s="11">
        <v>5</v>
      </c>
      <c r="AR267" s="11"/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93</v>
      </c>
      <c r="BB267" s="13">
        <f t="shared" si="71"/>
        <v>7.2998430141287294</v>
      </c>
      <c r="BC267" s="11">
        <v>0</v>
      </c>
      <c r="BD267" s="11">
        <v>0</v>
      </c>
      <c r="BE267" s="11">
        <v>0</v>
      </c>
      <c r="BF267" s="11">
        <v>0</v>
      </c>
      <c r="BG267" s="11"/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16</v>
      </c>
      <c r="BU267" s="38">
        <v>1</v>
      </c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63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0</v>
      </c>
      <c r="CK267" s="11"/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/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>
        <v>0</v>
      </c>
      <c r="AC268" s="11"/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3</v>
      </c>
      <c r="AP268" s="11">
        <v>1</v>
      </c>
      <c r="AQ268" s="11">
        <v>1</v>
      </c>
      <c r="AR268" s="11"/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8</v>
      </c>
      <c r="BB268" s="13">
        <f t="shared" si="71"/>
        <v>2.6936026936026933</v>
      </c>
      <c r="BC268" s="11">
        <v>0</v>
      </c>
      <c r="BD268" s="11">
        <v>0</v>
      </c>
      <c r="BE268" s="11">
        <v>0</v>
      </c>
      <c r="BF268" s="11">
        <v>0</v>
      </c>
      <c r="BG268" s="11"/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/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14</v>
      </c>
      <c r="M269" s="11">
        <v>5</v>
      </c>
      <c r="N269" s="11"/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30</v>
      </c>
      <c r="X269" s="13">
        <f t="shared" si="67"/>
        <v>24.573043371421551</v>
      </c>
      <c r="Y269" s="11">
        <v>1</v>
      </c>
      <c r="Z269" s="11">
        <v>0</v>
      </c>
      <c r="AA269" s="11">
        <v>0</v>
      </c>
      <c r="AB269" s="11">
        <v>0</v>
      </c>
      <c r="AC269" s="11"/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1</v>
      </c>
      <c r="AM269" s="16">
        <f t="shared" si="69"/>
        <v>0</v>
      </c>
      <c r="AN269" s="11">
        <v>22</v>
      </c>
      <c r="AO269" s="11">
        <v>17</v>
      </c>
      <c r="AP269" s="11">
        <v>13</v>
      </c>
      <c r="AQ269" s="11">
        <v>1</v>
      </c>
      <c r="AR269" s="11"/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53</v>
      </c>
      <c r="BB269" s="13">
        <f t="shared" si="71"/>
        <v>16.932907348242811</v>
      </c>
      <c r="BC269" s="11">
        <v>0</v>
      </c>
      <c r="BD269" s="11">
        <v>0</v>
      </c>
      <c r="BE269" s="11">
        <v>0</v>
      </c>
      <c r="BF269" s="11">
        <v>0</v>
      </c>
      <c r="BG269" s="11"/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5</v>
      </c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91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>
        <v>0</v>
      </c>
      <c r="CK269" s="11"/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16</v>
      </c>
      <c r="CU269" s="13">
        <f t="shared" si="77"/>
        <v>5.4844105629747446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/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14</v>
      </c>
      <c r="X270" s="13">
        <f t="shared" si="67"/>
        <v>37.807183364839318</v>
      </c>
      <c r="Y270" s="11">
        <v>9</v>
      </c>
      <c r="Z270" s="11">
        <v>6</v>
      </c>
      <c r="AA270" s="11">
        <v>4</v>
      </c>
      <c r="AB270" s="11">
        <v>0</v>
      </c>
      <c r="AC270" s="11"/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19</v>
      </c>
      <c r="AM270" s="16">
        <f t="shared" si="69"/>
        <v>0</v>
      </c>
      <c r="AN270" s="11">
        <v>15</v>
      </c>
      <c r="AO270" s="11">
        <v>4</v>
      </c>
      <c r="AP270" s="11">
        <v>5</v>
      </c>
      <c r="AQ270" s="11">
        <v>1</v>
      </c>
      <c r="AR270" s="11"/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25</v>
      </c>
      <c r="BB270" s="13">
        <f t="shared" si="71"/>
        <v>26.315789473684209</v>
      </c>
      <c r="BC270" s="11">
        <v>0</v>
      </c>
      <c r="BD270" s="11">
        <v>0</v>
      </c>
      <c r="BE270" s="11">
        <v>0</v>
      </c>
      <c r="BF270" s="11">
        <v>0</v>
      </c>
      <c r="BG270" s="11"/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0</v>
      </c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/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1</v>
      </c>
      <c r="CU270" s="13">
        <f t="shared" si="77"/>
        <v>2.1003990758244067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0</v>
      </c>
      <c r="M271" s="11">
        <v>3</v>
      </c>
      <c r="N271" s="11"/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8</v>
      </c>
      <c r="X271" s="13">
        <f t="shared" si="67"/>
        <v>9.4894666919719111</v>
      </c>
      <c r="Y271" s="11">
        <v>5</v>
      </c>
      <c r="Z271" s="11">
        <v>0</v>
      </c>
      <c r="AA271" s="11">
        <v>0</v>
      </c>
      <c r="AB271" s="11">
        <v>0</v>
      </c>
      <c r="AC271" s="11"/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5</v>
      </c>
      <c r="AM271" s="16">
        <f t="shared" si="69"/>
        <v>0</v>
      </c>
      <c r="AN271" s="11">
        <v>20</v>
      </c>
      <c r="AO271" s="11">
        <v>16</v>
      </c>
      <c r="AP271" s="11">
        <v>3</v>
      </c>
      <c r="AQ271" s="11">
        <v>6</v>
      </c>
      <c r="AR271" s="11"/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45</v>
      </c>
      <c r="BB271" s="13">
        <f t="shared" si="71"/>
        <v>20.833333333333336</v>
      </c>
      <c r="BC271" s="11">
        <v>0</v>
      </c>
      <c r="BD271" s="11">
        <v>0</v>
      </c>
      <c r="BE271" s="11">
        <v>0</v>
      </c>
      <c r="BF271" s="11">
        <v>0</v>
      </c>
      <c r="BG271" s="11"/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7</v>
      </c>
      <c r="BU271" s="38">
        <v>1</v>
      </c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34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/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>
        <v>1</v>
      </c>
      <c r="N272" s="11"/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4</v>
      </c>
      <c r="X272" s="13">
        <f t="shared" si="67"/>
        <v>9.3233573409784878</v>
      </c>
      <c r="Y272" s="11">
        <v>4</v>
      </c>
      <c r="Z272" s="11">
        <v>1</v>
      </c>
      <c r="AA272" s="11">
        <v>0</v>
      </c>
      <c r="AB272" s="11">
        <v>1</v>
      </c>
      <c r="AC272" s="11"/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0</v>
      </c>
      <c r="AR272" s="11"/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4</v>
      </c>
      <c r="BB272" s="13">
        <f t="shared" si="71"/>
        <v>3.6363636363636362</v>
      </c>
      <c r="BC272" s="11">
        <v>0</v>
      </c>
      <c r="BD272" s="11">
        <v>0</v>
      </c>
      <c r="BE272" s="11">
        <v>0</v>
      </c>
      <c r="BF272" s="11">
        <v>0</v>
      </c>
      <c r="BG272" s="11"/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0</v>
      </c>
      <c r="CH272" s="11">
        <v>0</v>
      </c>
      <c r="CI272" s="11">
        <v>0</v>
      </c>
      <c r="CJ272" s="11">
        <v>0</v>
      </c>
      <c r="CK272" s="11"/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0</v>
      </c>
      <c r="N273" s="12"/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2</v>
      </c>
      <c r="X273" s="14">
        <f t="shared" si="67"/>
        <v>6.7512827437213065</v>
      </c>
      <c r="Y273" s="12">
        <v>2</v>
      </c>
      <c r="Z273" s="12">
        <v>0</v>
      </c>
      <c r="AA273" s="12">
        <v>1</v>
      </c>
      <c r="AB273" s="12">
        <v>0</v>
      </c>
      <c r="AC273" s="12"/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/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/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/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/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/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/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6</v>
      </c>
      <c r="BB274" s="13">
        <f t="shared" si="71"/>
        <v>7.8947368421052628</v>
      </c>
      <c r="BC274" s="11">
        <v>0</v>
      </c>
      <c r="BD274" s="11">
        <v>0</v>
      </c>
      <c r="BE274" s="11">
        <v>0</v>
      </c>
      <c r="BF274" s="11">
        <v>0</v>
      </c>
      <c r="BG274" s="11"/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0</v>
      </c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7</v>
      </c>
      <c r="CF274" s="13">
        <f t="shared" si="75"/>
        <v>0</v>
      </c>
      <c r="CG274" s="11">
        <v>0</v>
      </c>
      <c r="CH274" s="11">
        <v>0</v>
      </c>
      <c r="CI274" s="11">
        <v>1</v>
      </c>
      <c r="CJ274" s="11">
        <v>0</v>
      </c>
      <c r="CK274" s="11"/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1</v>
      </c>
      <c r="CU274" s="13">
        <f t="shared" si="77"/>
        <v>2.3750712521375639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0</v>
      </c>
      <c r="N275" s="11"/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0</v>
      </c>
      <c r="Z275" s="11">
        <v>0</v>
      </c>
      <c r="AA275" s="11">
        <v>0</v>
      </c>
      <c r="AB275" s="11">
        <v>0</v>
      </c>
      <c r="AC275" s="11"/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/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/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/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0</v>
      </c>
      <c r="N276" s="11"/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>
        <v>0</v>
      </c>
      <c r="AB276" s="11">
        <v>0</v>
      </c>
      <c r="AC276" s="11"/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>
        <v>1</v>
      </c>
      <c r="AQ276" s="11">
        <v>1</v>
      </c>
      <c r="AR276" s="11"/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10</v>
      </c>
      <c r="BB276" s="13">
        <f t="shared" si="71"/>
        <v>15.625</v>
      </c>
      <c r="BC276" s="11">
        <v>0</v>
      </c>
      <c r="BD276" s="11">
        <v>0</v>
      </c>
      <c r="BE276" s="11">
        <v>0</v>
      </c>
      <c r="BF276" s="11">
        <v>0</v>
      </c>
      <c r="BG276" s="11"/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/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/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/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7</v>
      </c>
      <c r="AO277" s="11">
        <v>2</v>
      </c>
      <c r="AP277" s="11">
        <v>2</v>
      </c>
      <c r="AQ277" s="11">
        <v>0</v>
      </c>
      <c r="AR277" s="11"/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11</v>
      </c>
      <c r="BB277" s="13">
        <f t="shared" si="71"/>
        <v>8.6614173228346463</v>
      </c>
      <c r="BC277" s="11">
        <v>0</v>
      </c>
      <c r="BD277" s="11">
        <v>0</v>
      </c>
      <c r="BE277" s="11">
        <v>0</v>
      </c>
      <c r="BF277" s="11">
        <v>0</v>
      </c>
      <c r="BG277" s="11"/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0</v>
      </c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15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/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/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5</v>
      </c>
      <c r="X278" s="13">
        <f t="shared" si="67"/>
        <v>19.955300127713922</v>
      </c>
      <c r="Y278" s="11">
        <v>0</v>
      </c>
      <c r="Z278" s="11">
        <v>0</v>
      </c>
      <c r="AA278" s="11">
        <v>0</v>
      </c>
      <c r="AB278" s="11">
        <v>0</v>
      </c>
      <c r="AC278" s="11"/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0</v>
      </c>
      <c r="AR278" s="11"/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6</v>
      </c>
      <c r="BB278" s="13">
        <f t="shared" si="71"/>
        <v>9.375</v>
      </c>
      <c r="BC278" s="11">
        <v>0</v>
      </c>
      <c r="BD278" s="11">
        <v>0</v>
      </c>
      <c r="BE278" s="11">
        <v>0</v>
      </c>
      <c r="BF278" s="11">
        <v>0</v>
      </c>
      <c r="BG278" s="11"/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/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/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/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/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/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/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/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/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/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/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/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/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/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/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/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/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/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/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/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/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/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/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/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>
        <v>0</v>
      </c>
      <c r="AQ283" s="11">
        <v>0</v>
      </c>
      <c r="AR283" s="11"/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/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/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/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/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/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/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/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/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/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/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/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/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/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/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/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/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/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/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/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/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/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/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3</v>
      </c>
      <c r="N288" s="11"/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19</v>
      </c>
      <c r="X288" s="13">
        <f t="shared" si="67"/>
        <v>27.798098024871987</v>
      </c>
      <c r="Y288" s="11">
        <v>39</v>
      </c>
      <c r="Z288" s="11">
        <v>10</v>
      </c>
      <c r="AA288" s="11">
        <v>13</v>
      </c>
      <c r="AB288" s="11">
        <v>2</v>
      </c>
      <c r="AC288" s="11"/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64</v>
      </c>
      <c r="AM288" s="16">
        <f t="shared" si="69"/>
        <v>35.555555555555557</v>
      </c>
      <c r="AN288" s="11">
        <v>29</v>
      </c>
      <c r="AO288" s="11">
        <v>24</v>
      </c>
      <c r="AP288" s="11">
        <v>20</v>
      </c>
      <c r="AQ288" s="11">
        <v>2</v>
      </c>
      <c r="AR288" s="11"/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75</v>
      </c>
      <c r="BB288" s="13">
        <f t="shared" si="71"/>
        <v>42.857142857142854</v>
      </c>
      <c r="BC288" s="11">
        <v>0</v>
      </c>
      <c r="BD288" s="11">
        <v>0</v>
      </c>
      <c r="BE288" s="11">
        <v>0</v>
      </c>
      <c r="BF288" s="11">
        <v>0</v>
      </c>
      <c r="BG288" s="11"/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6</v>
      </c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199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1</v>
      </c>
      <c r="CK288" s="11"/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6</v>
      </c>
      <c r="CU288" s="13">
        <f t="shared" si="77"/>
        <v>5.6258790436005626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/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/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/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/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/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/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>
        <v>0</v>
      </c>
      <c r="AC290" s="11"/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1</v>
      </c>
      <c r="AO290" s="11">
        <v>1</v>
      </c>
      <c r="AP290" s="11">
        <v>2</v>
      </c>
      <c r="AQ290" s="11">
        <v>0</v>
      </c>
      <c r="AR290" s="11"/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4</v>
      </c>
      <c r="BB290" s="13">
        <f t="shared" si="71"/>
        <v>4.6511627906976747</v>
      </c>
      <c r="BC290" s="11">
        <v>0</v>
      </c>
      <c r="BD290" s="11">
        <v>0</v>
      </c>
      <c r="BE290" s="11">
        <v>0</v>
      </c>
      <c r="BF290" s="11">
        <v>0</v>
      </c>
      <c r="BG290" s="11"/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0</v>
      </c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3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/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/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7</v>
      </c>
      <c r="Z291" s="11">
        <v>2</v>
      </c>
      <c r="AA291" s="11">
        <v>0</v>
      </c>
      <c r="AB291" s="11">
        <v>0</v>
      </c>
      <c r="AC291" s="11"/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9</v>
      </c>
      <c r="AM291" s="16">
        <f t="shared" si="69"/>
        <v>5.3571428571428568</v>
      </c>
      <c r="AN291" s="11">
        <v>1</v>
      </c>
      <c r="AO291" s="11">
        <v>2</v>
      </c>
      <c r="AP291" s="11">
        <v>4</v>
      </c>
      <c r="AQ291" s="11">
        <v>0</v>
      </c>
      <c r="AR291" s="11"/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7</v>
      </c>
      <c r="BB291" s="13">
        <f t="shared" si="71"/>
        <v>6.666666666666667</v>
      </c>
      <c r="BC291" s="11">
        <v>0</v>
      </c>
      <c r="BD291" s="11">
        <v>0</v>
      </c>
      <c r="BE291" s="11">
        <v>0</v>
      </c>
      <c r="BF291" s="11">
        <v>0</v>
      </c>
      <c r="BG291" s="11"/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0</v>
      </c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4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0</v>
      </c>
      <c r="CK291" s="11"/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1</v>
      </c>
      <c r="CU291" s="13">
        <f t="shared" si="77"/>
        <v>1.5627441787779337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1</v>
      </c>
      <c r="M292" s="11">
        <v>1</v>
      </c>
      <c r="N292" s="11"/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2</v>
      </c>
      <c r="X292" s="13">
        <f t="shared" si="67"/>
        <v>5.1383500757906635</v>
      </c>
      <c r="Y292" s="11">
        <v>3</v>
      </c>
      <c r="Z292" s="11">
        <v>1</v>
      </c>
      <c r="AA292" s="11">
        <v>2</v>
      </c>
      <c r="AB292" s="11">
        <v>0</v>
      </c>
      <c r="AC292" s="11"/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6</v>
      </c>
      <c r="AM292" s="16">
        <f t="shared" si="69"/>
        <v>4.10958904109589</v>
      </c>
      <c r="AN292" s="11">
        <v>7</v>
      </c>
      <c r="AO292" s="11">
        <v>1</v>
      </c>
      <c r="AP292" s="11">
        <v>1</v>
      </c>
      <c r="AQ292" s="11">
        <v>0</v>
      </c>
      <c r="AR292" s="11"/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9</v>
      </c>
      <c r="BB292" s="13">
        <f t="shared" si="71"/>
        <v>9</v>
      </c>
      <c r="BC292" s="11">
        <v>0</v>
      </c>
      <c r="BD292" s="11">
        <v>0</v>
      </c>
      <c r="BE292" s="11">
        <v>0</v>
      </c>
      <c r="BF292" s="11">
        <v>0</v>
      </c>
      <c r="BG292" s="11"/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0</v>
      </c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8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>
        <v>0</v>
      </c>
      <c r="CK292" s="11"/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/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/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>
        <v>1</v>
      </c>
      <c r="AQ293" s="11">
        <v>0</v>
      </c>
      <c r="AR293" s="11"/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1</v>
      </c>
      <c r="BB293" s="13">
        <f t="shared" si="71"/>
        <v>1.0204081632653061</v>
      </c>
      <c r="BC293" s="11">
        <v>0</v>
      </c>
      <c r="BD293" s="11">
        <v>0</v>
      </c>
      <c r="BE293" s="11">
        <v>0</v>
      </c>
      <c r="BF293" s="11">
        <v>0</v>
      </c>
      <c r="BG293" s="11"/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/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/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1</v>
      </c>
      <c r="AB294" s="11">
        <v>0</v>
      </c>
      <c r="AC294" s="11"/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2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/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/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/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/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/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/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1</v>
      </c>
      <c r="BB295" s="13">
        <f t="shared" si="71"/>
        <v>0.76923076923076927</v>
      </c>
      <c r="BC295" s="11">
        <v>0</v>
      </c>
      <c r="BD295" s="11">
        <v>0</v>
      </c>
      <c r="BE295" s="11">
        <v>0</v>
      </c>
      <c r="BF295" s="11">
        <v>0</v>
      </c>
      <c r="BG295" s="11"/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/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/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/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1</v>
      </c>
      <c r="AO296" s="11">
        <v>1</v>
      </c>
      <c r="AP296" s="11">
        <v>2</v>
      </c>
      <c r="AQ296" s="11">
        <v>0</v>
      </c>
      <c r="AR296" s="11"/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4</v>
      </c>
      <c r="BB296" s="13">
        <f t="shared" si="71"/>
        <v>4.2105263157894735</v>
      </c>
      <c r="BC296" s="11">
        <v>0</v>
      </c>
      <c r="BD296" s="11">
        <v>0</v>
      </c>
      <c r="BE296" s="11">
        <v>0</v>
      </c>
      <c r="BF296" s="11">
        <v>0</v>
      </c>
      <c r="BG296" s="11"/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0</v>
      </c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14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/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/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/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/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>
        <v>0</v>
      </c>
      <c r="BG297" s="11"/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/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/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3</v>
      </c>
      <c r="Z298" s="11">
        <v>3</v>
      </c>
      <c r="AA298" s="11">
        <v>0</v>
      </c>
      <c r="AB298" s="11">
        <v>0</v>
      </c>
      <c r="AC298" s="11"/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6</v>
      </c>
      <c r="AM298" s="16">
        <f t="shared" si="69"/>
        <v>12</v>
      </c>
      <c r="AN298" s="11">
        <v>9</v>
      </c>
      <c r="AO298" s="11">
        <v>9</v>
      </c>
      <c r="AP298" s="11">
        <v>6</v>
      </c>
      <c r="AQ298" s="11">
        <v>0</v>
      </c>
      <c r="AR298" s="11"/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24</v>
      </c>
      <c r="BB298" s="13">
        <f t="shared" si="71"/>
        <v>15.384615384615385</v>
      </c>
      <c r="BC298" s="11">
        <v>0</v>
      </c>
      <c r="BD298" s="11">
        <v>0</v>
      </c>
      <c r="BE298" s="11">
        <v>0</v>
      </c>
      <c r="BF298" s="11">
        <v>0</v>
      </c>
      <c r="BG298" s="11"/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17</v>
      </c>
      <c r="BU298" s="38">
        <v>0</v>
      </c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43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/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/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11</v>
      </c>
      <c r="Z299" s="11">
        <v>1</v>
      </c>
      <c r="AA299" s="11">
        <v>2</v>
      </c>
      <c r="AB299" s="11">
        <v>0</v>
      </c>
      <c r="AC299" s="11"/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14</v>
      </c>
      <c r="AM299" s="16">
        <f t="shared" si="69"/>
        <v>10.526315789473683</v>
      </c>
      <c r="AN299" s="11">
        <v>25</v>
      </c>
      <c r="AO299" s="11">
        <v>9</v>
      </c>
      <c r="AP299" s="11">
        <v>12</v>
      </c>
      <c r="AQ299" s="11">
        <v>1</v>
      </c>
      <c r="AR299" s="11"/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47</v>
      </c>
      <c r="BB299" s="13">
        <f t="shared" si="71"/>
        <v>21.75925925925926</v>
      </c>
      <c r="BC299" s="11">
        <v>0</v>
      </c>
      <c r="BD299" s="11">
        <v>0</v>
      </c>
      <c r="BE299" s="11">
        <v>0</v>
      </c>
      <c r="BF299" s="11">
        <v>0</v>
      </c>
      <c r="BG299" s="11"/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12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/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/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1</v>
      </c>
      <c r="Z300" s="11">
        <v>1</v>
      </c>
      <c r="AA300" s="11">
        <v>2</v>
      </c>
      <c r="AB300" s="11">
        <v>0</v>
      </c>
      <c r="AC300" s="11"/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4</v>
      </c>
      <c r="AM300" s="16">
        <f t="shared" si="69"/>
        <v>1.5267175572519083</v>
      </c>
      <c r="AN300" s="11">
        <v>2</v>
      </c>
      <c r="AO300" s="11">
        <v>6</v>
      </c>
      <c r="AP300" s="11">
        <v>4</v>
      </c>
      <c r="AQ300" s="11">
        <v>0</v>
      </c>
      <c r="AR300" s="11"/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>
        <v>0</v>
      </c>
      <c r="BG300" s="11"/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/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/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/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2</v>
      </c>
      <c r="AO301" s="11">
        <v>0</v>
      </c>
      <c r="AP301" s="11">
        <v>1</v>
      </c>
      <c r="AQ301" s="11">
        <v>0</v>
      </c>
      <c r="AR301" s="11"/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3</v>
      </c>
      <c r="BB301" s="13">
        <f t="shared" si="71"/>
        <v>3.9473684210526314</v>
      </c>
      <c r="BC301" s="11">
        <v>0</v>
      </c>
      <c r="BD301" s="11">
        <v>0</v>
      </c>
      <c r="BE301" s="11">
        <v>0</v>
      </c>
      <c r="BF301" s="11">
        <v>0</v>
      </c>
      <c r="BG301" s="11"/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0</v>
      </c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/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/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>
        <v>0</v>
      </c>
      <c r="AC302" s="11"/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/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>
        <v>0</v>
      </c>
      <c r="BG302" s="11"/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/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/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/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/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/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/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/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>
        <v>0</v>
      </c>
      <c r="AC304" s="11"/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1</v>
      </c>
      <c r="AQ304" s="11">
        <v>0</v>
      </c>
      <c r="AR304" s="11"/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2</v>
      </c>
      <c r="BB304" s="13">
        <f t="shared" si="71"/>
        <v>2.3255813953488373</v>
      </c>
      <c r="BC304" s="11">
        <v>0</v>
      </c>
      <c r="BD304" s="11">
        <v>0</v>
      </c>
      <c r="BE304" s="11">
        <v>0</v>
      </c>
      <c r="BF304" s="11">
        <v>0</v>
      </c>
      <c r="BG304" s="11"/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/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/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2</v>
      </c>
      <c r="Z305" s="11">
        <v>0</v>
      </c>
      <c r="AA305" s="11">
        <v>0</v>
      </c>
      <c r="AB305" s="11">
        <v>0</v>
      </c>
      <c r="AC305" s="11"/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2</v>
      </c>
      <c r="AM305" s="16">
        <f t="shared" si="69"/>
        <v>0.86206896551724133</v>
      </c>
      <c r="AN305" s="11">
        <v>5</v>
      </c>
      <c r="AO305" s="11">
        <v>3</v>
      </c>
      <c r="AP305" s="11">
        <v>0</v>
      </c>
      <c r="AQ305" s="11">
        <v>0</v>
      </c>
      <c r="AR305" s="11"/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8</v>
      </c>
      <c r="BB305" s="13">
        <f t="shared" si="71"/>
        <v>6.9565217391304346</v>
      </c>
      <c r="BC305" s="11">
        <v>0</v>
      </c>
      <c r="BD305" s="11">
        <v>0</v>
      </c>
      <c r="BE305" s="11">
        <v>0</v>
      </c>
      <c r="BF305" s="11">
        <v>0</v>
      </c>
      <c r="BG305" s="11"/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/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/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/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5</v>
      </c>
      <c r="AO306" s="11">
        <v>1</v>
      </c>
      <c r="AP306" s="11">
        <v>1</v>
      </c>
      <c r="AQ306" s="11">
        <v>0</v>
      </c>
      <c r="AR306" s="11"/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7</v>
      </c>
      <c r="BB306" s="13">
        <f t="shared" si="71"/>
        <v>5.1851851851851851</v>
      </c>
      <c r="BC306" s="11">
        <v>0</v>
      </c>
      <c r="BD306" s="11">
        <v>0</v>
      </c>
      <c r="BE306" s="11">
        <v>0</v>
      </c>
      <c r="BF306" s="11">
        <v>0</v>
      </c>
      <c r="BG306" s="11"/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/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/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/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8</v>
      </c>
      <c r="AQ307" s="11">
        <v>0</v>
      </c>
      <c r="AR307" s="11"/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29</v>
      </c>
      <c r="BB307" s="13">
        <f t="shared" si="71"/>
        <v>14.356435643564355</v>
      </c>
      <c r="BC307" s="11">
        <v>0</v>
      </c>
      <c r="BD307" s="11">
        <v>0</v>
      </c>
      <c r="BE307" s="11">
        <v>0</v>
      </c>
      <c r="BF307" s="11">
        <v>0</v>
      </c>
      <c r="BG307" s="11"/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0</v>
      </c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8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/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/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0</v>
      </c>
      <c r="AB308" s="11">
        <v>0</v>
      </c>
      <c r="AC308" s="11"/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4</v>
      </c>
      <c r="AP308" s="11">
        <v>6</v>
      </c>
      <c r="AQ308" s="11">
        <v>1</v>
      </c>
      <c r="AR308" s="11"/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20</v>
      </c>
      <c r="BB308" s="13">
        <f t="shared" si="71"/>
        <v>10</v>
      </c>
      <c r="BC308" s="11">
        <v>0</v>
      </c>
      <c r="BD308" s="11">
        <v>0</v>
      </c>
      <c r="BE308" s="11">
        <v>0</v>
      </c>
      <c r="BF308" s="11">
        <v>0</v>
      </c>
      <c r="BG308" s="11"/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1</v>
      </c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24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/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13</v>
      </c>
      <c r="L309" s="11">
        <v>10</v>
      </c>
      <c r="M309" s="11">
        <v>2</v>
      </c>
      <c r="N309" s="11"/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30</v>
      </c>
      <c r="X309" s="13">
        <f t="shared" si="67"/>
        <v>29.043594435247304</v>
      </c>
      <c r="Y309" s="11">
        <v>15</v>
      </c>
      <c r="Z309" s="11">
        <v>1</v>
      </c>
      <c r="AA309" s="11">
        <v>1</v>
      </c>
      <c r="AB309" s="11">
        <v>1</v>
      </c>
      <c r="AC309" s="11"/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18</v>
      </c>
      <c r="AM309" s="16">
        <f t="shared" si="69"/>
        <v>9.375</v>
      </c>
      <c r="AN309" s="11">
        <v>36</v>
      </c>
      <c r="AO309" s="11">
        <v>24</v>
      </c>
      <c r="AP309" s="11">
        <v>13</v>
      </c>
      <c r="AQ309" s="11">
        <v>7</v>
      </c>
      <c r="AR309" s="11"/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80</v>
      </c>
      <c r="BB309" s="13">
        <f t="shared" si="71"/>
        <v>30.188679245283019</v>
      </c>
      <c r="BC309" s="11">
        <v>0</v>
      </c>
      <c r="BD309" s="11">
        <v>0</v>
      </c>
      <c r="BE309" s="11">
        <v>0</v>
      </c>
      <c r="BF309" s="11">
        <v>0</v>
      </c>
      <c r="BG309" s="11"/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21</v>
      </c>
      <c r="BU309" s="38">
        <v>4</v>
      </c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101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/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/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0</v>
      </c>
      <c r="AC310" s="11"/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1</v>
      </c>
      <c r="AM310" s="16">
        <f t="shared" si="69"/>
        <v>1.0416666666666665</v>
      </c>
      <c r="AN310" s="11">
        <v>4</v>
      </c>
      <c r="AO310" s="11">
        <v>3</v>
      </c>
      <c r="AP310" s="11">
        <v>2</v>
      </c>
      <c r="AQ310" s="11">
        <v>1</v>
      </c>
      <c r="AR310" s="11"/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10</v>
      </c>
      <c r="BB310" s="13">
        <f t="shared" si="71"/>
        <v>9.2592592592592595</v>
      </c>
      <c r="BC310" s="11">
        <v>0</v>
      </c>
      <c r="BD310" s="11">
        <v>0</v>
      </c>
      <c r="BE310" s="11">
        <v>0</v>
      </c>
      <c r="BF310" s="11">
        <v>0</v>
      </c>
      <c r="BG310" s="11"/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3</v>
      </c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10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/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4</v>
      </c>
      <c r="N311" s="11"/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23</v>
      </c>
      <c r="X311" s="13">
        <f t="shared" si="67"/>
        <v>27.104103325555634</v>
      </c>
      <c r="Y311" s="11">
        <v>26</v>
      </c>
      <c r="Z311" s="11">
        <v>6</v>
      </c>
      <c r="AA311" s="11">
        <v>0</v>
      </c>
      <c r="AB311" s="11">
        <v>0</v>
      </c>
      <c r="AC311" s="11"/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32</v>
      </c>
      <c r="AM311" s="16">
        <f t="shared" si="69"/>
        <v>20.915032679738562</v>
      </c>
      <c r="AN311" s="11">
        <v>27</v>
      </c>
      <c r="AO311" s="11">
        <v>13</v>
      </c>
      <c r="AP311" s="11">
        <v>9</v>
      </c>
      <c r="AQ311" s="11">
        <v>3</v>
      </c>
      <c r="AR311" s="11"/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52</v>
      </c>
      <c r="BB311" s="13">
        <f t="shared" si="71"/>
        <v>23.963133640552993</v>
      </c>
      <c r="BC311" s="11">
        <v>0</v>
      </c>
      <c r="BD311" s="11">
        <v>0</v>
      </c>
      <c r="BE311" s="11">
        <v>0</v>
      </c>
      <c r="BF311" s="11">
        <v>0</v>
      </c>
      <c r="BG311" s="11"/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5</v>
      </c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73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0</v>
      </c>
      <c r="CK311" s="11"/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6</v>
      </c>
      <c r="CU311" s="13">
        <f t="shared" si="77"/>
        <v>4.5405699928864403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0</v>
      </c>
      <c r="N312" s="11"/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4</v>
      </c>
      <c r="X312" s="13">
        <f t="shared" si="67"/>
        <v>14.043957587248087</v>
      </c>
      <c r="Y312" s="11">
        <v>3</v>
      </c>
      <c r="Z312" s="11">
        <v>0</v>
      </c>
      <c r="AA312" s="11">
        <v>0</v>
      </c>
      <c r="AB312" s="11">
        <v>0</v>
      </c>
      <c r="AC312" s="11"/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3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/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6</v>
      </c>
      <c r="BB312" s="13">
        <f t="shared" si="71"/>
        <v>8.2191780821917799</v>
      </c>
      <c r="BC312" s="11">
        <v>0</v>
      </c>
      <c r="BD312" s="11">
        <v>0</v>
      </c>
      <c r="BE312" s="11">
        <v>0</v>
      </c>
      <c r="BF312" s="11">
        <v>0</v>
      </c>
      <c r="BG312" s="11"/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1</v>
      </c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5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/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/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>
        <v>0</v>
      </c>
      <c r="AC313" s="11"/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2</v>
      </c>
      <c r="AM313" s="16">
        <f t="shared" si="69"/>
        <v>1.6</v>
      </c>
      <c r="AN313" s="11">
        <v>8</v>
      </c>
      <c r="AO313" s="11">
        <v>2</v>
      </c>
      <c r="AP313" s="11">
        <v>1</v>
      </c>
      <c r="AQ313" s="11">
        <v>1</v>
      </c>
      <c r="AR313" s="11"/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12</v>
      </c>
      <c r="BB313" s="13">
        <f t="shared" si="71"/>
        <v>15</v>
      </c>
      <c r="BC313" s="11">
        <v>0</v>
      </c>
      <c r="BD313" s="11">
        <v>0</v>
      </c>
      <c r="BE313" s="11">
        <v>0</v>
      </c>
      <c r="BF313" s="11">
        <v>0</v>
      </c>
      <c r="BG313" s="11"/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0</v>
      </c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/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/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7</v>
      </c>
      <c r="X314" s="13">
        <f t="shared" si="67"/>
        <v>15.752993068683049</v>
      </c>
      <c r="Y314" s="11">
        <v>5</v>
      </c>
      <c r="Z314" s="11">
        <v>1</v>
      </c>
      <c r="AA314" s="11">
        <v>3</v>
      </c>
      <c r="AB314" s="11">
        <v>0</v>
      </c>
      <c r="AC314" s="11"/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8</v>
      </c>
      <c r="AO314" s="11">
        <v>7</v>
      </c>
      <c r="AP314" s="11">
        <v>0</v>
      </c>
      <c r="AQ314" s="11">
        <v>0</v>
      </c>
      <c r="AR314" s="11"/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15</v>
      </c>
      <c r="BB314" s="13">
        <f t="shared" si="71"/>
        <v>13.157894736842104</v>
      </c>
      <c r="BC314" s="11">
        <v>0</v>
      </c>
      <c r="BD314" s="11">
        <v>0</v>
      </c>
      <c r="BE314" s="11">
        <v>0</v>
      </c>
      <c r="BF314" s="11">
        <v>0</v>
      </c>
      <c r="BG314" s="11"/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/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/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9</v>
      </c>
      <c r="X315" s="13">
        <f t="shared" si="67"/>
        <v>31.598904571308196</v>
      </c>
      <c r="Y315" s="11">
        <v>11</v>
      </c>
      <c r="Z315" s="11">
        <v>3</v>
      </c>
      <c r="AA315" s="11">
        <v>4</v>
      </c>
      <c r="AB315" s="11">
        <v>0</v>
      </c>
      <c r="AC315" s="11"/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18</v>
      </c>
      <c r="AM315" s="16">
        <f t="shared" si="69"/>
        <v>0</v>
      </c>
      <c r="AN315" s="11">
        <v>11</v>
      </c>
      <c r="AO315" s="11">
        <v>10</v>
      </c>
      <c r="AP315" s="11">
        <v>9</v>
      </c>
      <c r="AQ315" s="11">
        <v>0</v>
      </c>
      <c r="AR315" s="11"/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30</v>
      </c>
      <c r="BB315" s="13">
        <f t="shared" si="71"/>
        <v>41.095890410958901</v>
      </c>
      <c r="BC315" s="11">
        <v>0</v>
      </c>
      <c r="BD315" s="11">
        <v>0</v>
      </c>
      <c r="BE315" s="11">
        <v>0</v>
      </c>
      <c r="BF315" s="11">
        <v>0</v>
      </c>
      <c r="BG315" s="11"/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13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/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/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>
        <v>0</v>
      </c>
      <c r="AB316" s="11">
        <v>0</v>
      </c>
      <c r="AC316" s="11"/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6</v>
      </c>
      <c r="AP316" s="11">
        <v>10</v>
      </c>
      <c r="AQ316" s="11">
        <v>0</v>
      </c>
      <c r="AR316" s="11"/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31</v>
      </c>
      <c r="BB316" s="13">
        <f t="shared" si="71"/>
        <v>34.831460674157306</v>
      </c>
      <c r="BC316" s="11">
        <v>0</v>
      </c>
      <c r="BD316" s="11">
        <v>0</v>
      </c>
      <c r="BE316" s="11">
        <v>0</v>
      </c>
      <c r="BF316" s="11">
        <v>0</v>
      </c>
      <c r="BG316" s="11"/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0</v>
      </c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14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/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0</v>
      </c>
      <c r="N317" s="11"/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6</v>
      </c>
      <c r="X317" s="13">
        <f t="shared" si="67"/>
        <v>40.507696462327843</v>
      </c>
      <c r="Y317" s="11">
        <v>6</v>
      </c>
      <c r="Z317" s="11">
        <v>1</v>
      </c>
      <c r="AA317" s="11">
        <v>0</v>
      </c>
      <c r="AB317" s="11">
        <v>0</v>
      </c>
      <c r="AC317" s="11"/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7</v>
      </c>
      <c r="AM317" s="16">
        <f t="shared" si="69"/>
        <v>15.555555555555555</v>
      </c>
      <c r="AN317" s="11">
        <v>12</v>
      </c>
      <c r="AO317" s="11">
        <v>3</v>
      </c>
      <c r="AP317" s="11">
        <v>6</v>
      </c>
      <c r="AQ317" s="11">
        <v>0</v>
      </c>
      <c r="AR317" s="11"/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21</v>
      </c>
      <c r="BB317" s="13">
        <f t="shared" si="71"/>
        <v>55.26315789473685</v>
      </c>
      <c r="BC317" s="11">
        <v>0</v>
      </c>
      <c r="BD317" s="11">
        <v>0</v>
      </c>
      <c r="BE317" s="11">
        <v>0</v>
      </c>
      <c r="BF317" s="11">
        <v>0</v>
      </c>
      <c r="BG317" s="11"/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3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/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/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4</v>
      </c>
      <c r="X318" s="13">
        <f t="shared" si="67"/>
        <v>9.4894666919719111</v>
      </c>
      <c r="Y318" s="11">
        <v>4</v>
      </c>
      <c r="Z318" s="11">
        <v>0</v>
      </c>
      <c r="AA318" s="11">
        <v>0</v>
      </c>
      <c r="AB318" s="11">
        <v>1</v>
      </c>
      <c r="AC318" s="11"/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5</v>
      </c>
      <c r="AM318" s="16">
        <f t="shared" si="69"/>
        <v>3.2679738562091507</v>
      </c>
      <c r="AN318" s="11">
        <v>5</v>
      </c>
      <c r="AO318" s="11">
        <v>3</v>
      </c>
      <c r="AP318" s="11">
        <v>3</v>
      </c>
      <c r="AQ318" s="11">
        <v>0</v>
      </c>
      <c r="AR318" s="11"/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11</v>
      </c>
      <c r="BB318" s="13">
        <f t="shared" si="71"/>
        <v>10.185185185185185</v>
      </c>
      <c r="BC318" s="11">
        <v>0</v>
      </c>
      <c r="BD318" s="11">
        <v>0</v>
      </c>
      <c r="BE318" s="11">
        <v>0</v>
      </c>
      <c r="BF318" s="11">
        <v>0</v>
      </c>
      <c r="BG318" s="11"/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0</v>
      </c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/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/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3</v>
      </c>
      <c r="Z319" s="11">
        <v>0</v>
      </c>
      <c r="AA319" s="11">
        <v>0</v>
      </c>
      <c r="AB319" s="11">
        <v>0</v>
      </c>
      <c r="AC319" s="11"/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3</v>
      </c>
      <c r="AM319" s="16">
        <f t="shared" si="69"/>
        <v>2.4</v>
      </c>
      <c r="AN319" s="11">
        <v>4</v>
      </c>
      <c r="AO319" s="11">
        <v>1</v>
      </c>
      <c r="AP319" s="11">
        <v>0</v>
      </c>
      <c r="AQ319" s="11">
        <v>0</v>
      </c>
      <c r="AR319" s="11"/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5</v>
      </c>
      <c r="BB319" s="13">
        <f t="shared" si="71"/>
        <v>19.230769230769234</v>
      </c>
      <c r="BC319" s="11">
        <v>0</v>
      </c>
      <c r="BD319" s="11">
        <v>0</v>
      </c>
      <c r="BE319" s="11">
        <v>0</v>
      </c>
      <c r="BF319" s="11">
        <v>0</v>
      </c>
      <c r="BG319" s="11"/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0</v>
      </c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3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/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7</v>
      </c>
      <c r="K320" s="11">
        <v>10</v>
      </c>
      <c r="L320" s="11">
        <v>7</v>
      </c>
      <c r="M320" s="11">
        <v>0</v>
      </c>
      <c r="N320" s="11"/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24</v>
      </c>
      <c r="X320" s="13">
        <f t="shared" si="67"/>
        <v>98.457499179520838</v>
      </c>
      <c r="Y320" s="11">
        <v>22</v>
      </c>
      <c r="Z320" s="11">
        <v>2</v>
      </c>
      <c r="AA320" s="11">
        <v>4</v>
      </c>
      <c r="AB320" s="11">
        <v>0</v>
      </c>
      <c r="AC320" s="11"/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30</v>
      </c>
      <c r="AO320" s="11">
        <v>14</v>
      </c>
      <c r="AP320" s="11">
        <v>4</v>
      </c>
      <c r="AQ320" s="11">
        <v>0</v>
      </c>
      <c r="AR320" s="11"/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48</v>
      </c>
      <c r="BB320" s="13">
        <f t="shared" si="71"/>
        <v>40.677966101694921</v>
      </c>
      <c r="BC320" s="11">
        <v>0</v>
      </c>
      <c r="BD320" s="11">
        <v>0</v>
      </c>
      <c r="BE320" s="11">
        <v>0</v>
      </c>
      <c r="BF320" s="11">
        <v>0</v>
      </c>
      <c r="BG320" s="11"/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10</v>
      </c>
      <c r="BU320" s="38">
        <v>2</v>
      </c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28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0</v>
      </c>
      <c r="CK320" s="11"/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6</v>
      </c>
      <c r="CU320" s="13">
        <f t="shared" si="77"/>
        <v>8.3486391718149946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/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/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/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>
        <v>0</v>
      </c>
      <c r="BG321" s="11"/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1</v>
      </c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1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/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0</v>
      </c>
      <c r="N322" s="11"/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4</v>
      </c>
      <c r="X322" s="13">
        <f t="shared" ref="X322:X351" si="79">IFERROR(W322/V322,0)*100</f>
        <v>72.202166064981952</v>
      </c>
      <c r="Y322" s="11">
        <v>9</v>
      </c>
      <c r="Z322" s="11">
        <v>2</v>
      </c>
      <c r="AA322" s="11">
        <v>1</v>
      </c>
      <c r="AB322" s="11">
        <v>0</v>
      </c>
      <c r="AC322" s="11"/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12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0</v>
      </c>
      <c r="AR322" s="11"/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7</v>
      </c>
      <c r="BB322" s="13">
        <f t="shared" ref="BB322:BB351" si="83">IFERROR(BA322/AZ322,0)*100</f>
        <v>26.923076923076923</v>
      </c>
      <c r="BC322" s="11">
        <v>0</v>
      </c>
      <c r="BD322" s="11">
        <v>0</v>
      </c>
      <c r="BE322" s="11">
        <v>0</v>
      </c>
      <c r="BF322" s="11">
        <v>0</v>
      </c>
      <c r="BG322" s="11"/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/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/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/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4</v>
      </c>
      <c r="AO323" s="11">
        <v>1</v>
      </c>
      <c r="AP323" s="11">
        <v>0</v>
      </c>
      <c r="AQ323" s="11">
        <v>0</v>
      </c>
      <c r="AR323" s="11"/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5</v>
      </c>
      <c r="BB323" s="13">
        <f t="shared" si="83"/>
        <v>8.7719298245614024</v>
      </c>
      <c r="BC323" s="11">
        <v>0</v>
      </c>
      <c r="BD323" s="11">
        <v>0</v>
      </c>
      <c r="BE323" s="11">
        <v>0</v>
      </c>
      <c r="BF323" s="11">
        <v>0</v>
      </c>
      <c r="BG323" s="11"/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/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/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/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1</v>
      </c>
      <c r="AP324" s="11">
        <v>0</v>
      </c>
      <c r="AQ324" s="11">
        <v>0</v>
      </c>
      <c r="AR324" s="11"/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1</v>
      </c>
      <c r="BB324" s="13">
        <f t="shared" si="83"/>
        <v>4.5454545454545459</v>
      </c>
      <c r="BC324" s="11">
        <v>0</v>
      </c>
      <c r="BD324" s="11">
        <v>0</v>
      </c>
      <c r="BE324" s="11">
        <v>0</v>
      </c>
      <c r="BF324" s="11">
        <v>0</v>
      </c>
      <c r="BG324" s="11"/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0</v>
      </c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/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/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/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>
        <v>0</v>
      </c>
      <c r="AQ325" s="11">
        <v>0</v>
      </c>
      <c r="AR325" s="11"/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>
        <v>0</v>
      </c>
      <c r="BF325" s="11">
        <v>0</v>
      </c>
      <c r="BG325" s="11"/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2</v>
      </c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/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/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/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/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/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/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/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/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/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/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/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/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/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>
        <v>0</v>
      </c>
      <c r="AQ328" s="11">
        <v>0</v>
      </c>
      <c r="AR328" s="11"/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>
        <v>0</v>
      </c>
      <c r="BF328" s="11">
        <v>0</v>
      </c>
      <c r="BG328" s="11"/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/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/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2</v>
      </c>
      <c r="AC329" s="11"/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4</v>
      </c>
      <c r="AM329" s="16">
        <f t="shared" si="81"/>
        <v>0</v>
      </c>
      <c r="AN329" s="11">
        <v>0</v>
      </c>
      <c r="AO329" s="11">
        <v>0</v>
      </c>
      <c r="AP329" s="11">
        <v>0</v>
      </c>
      <c r="AQ329" s="11">
        <v>0</v>
      </c>
      <c r="AR329" s="11"/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>
        <v>0</v>
      </c>
      <c r="BF329" s="11">
        <v>0</v>
      </c>
      <c r="BG329" s="11"/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3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/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/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/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0</v>
      </c>
      <c r="AQ330" s="11">
        <v>0</v>
      </c>
      <c r="AR330" s="11"/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1</v>
      </c>
      <c r="BB330" s="13">
        <f t="shared" si="83"/>
        <v>2.1276595744680851</v>
      </c>
      <c r="BC330" s="11">
        <v>0</v>
      </c>
      <c r="BD330" s="11">
        <v>0</v>
      </c>
      <c r="BE330" s="11">
        <v>0</v>
      </c>
      <c r="BF330" s="11">
        <v>0</v>
      </c>
      <c r="BG330" s="11"/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6</v>
      </c>
      <c r="BU330" s="38">
        <v>0</v>
      </c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6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/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/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1</v>
      </c>
      <c r="Z331" s="11">
        <v>0</v>
      </c>
      <c r="AA331" s="11">
        <v>0</v>
      </c>
      <c r="AB331" s="11">
        <v>0</v>
      </c>
      <c r="AC331" s="11"/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3</v>
      </c>
      <c r="AO331" s="11">
        <v>1</v>
      </c>
      <c r="AP331" s="11">
        <v>0</v>
      </c>
      <c r="AQ331" s="11">
        <v>0</v>
      </c>
      <c r="AR331" s="11"/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4</v>
      </c>
      <c r="BB331" s="13">
        <f t="shared" si="83"/>
        <v>3.3057851239669422</v>
      </c>
      <c r="BC331" s="11">
        <v>0</v>
      </c>
      <c r="BD331" s="11">
        <v>0</v>
      </c>
      <c r="BE331" s="11">
        <v>0</v>
      </c>
      <c r="BF331" s="11">
        <v>0</v>
      </c>
      <c r="BG331" s="11"/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5</v>
      </c>
      <c r="BU331" s="38">
        <v>0</v>
      </c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11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/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/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/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/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/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/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/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2</v>
      </c>
      <c r="X333" s="13">
        <f t="shared" si="79"/>
        <v>20.056157240272764</v>
      </c>
      <c r="Y333" s="11">
        <v>7</v>
      </c>
      <c r="Z333" s="11">
        <v>1</v>
      </c>
      <c r="AA333" s="11">
        <v>1</v>
      </c>
      <c r="AB333" s="11">
        <v>1</v>
      </c>
      <c r="AC333" s="11"/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10</v>
      </c>
      <c r="AM333" s="16">
        <f t="shared" si="81"/>
        <v>12.5</v>
      </c>
      <c r="AN333" s="11">
        <v>2</v>
      </c>
      <c r="AO333" s="11">
        <v>1</v>
      </c>
      <c r="AP333" s="11">
        <v>2</v>
      </c>
      <c r="AQ333" s="11">
        <v>0</v>
      </c>
      <c r="AR333" s="11"/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5</v>
      </c>
      <c r="BB333" s="13">
        <f t="shared" si="83"/>
        <v>10.416666666666668</v>
      </c>
      <c r="BC333" s="11">
        <v>0</v>
      </c>
      <c r="BD333" s="11">
        <v>0</v>
      </c>
      <c r="BE333" s="11">
        <v>0</v>
      </c>
      <c r="BF333" s="11">
        <v>0</v>
      </c>
      <c r="BG333" s="11"/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3</v>
      </c>
      <c r="BU333" s="38">
        <v>3</v>
      </c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14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/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/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/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/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/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/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/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/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0</v>
      </c>
      <c r="AO335" s="11">
        <v>0</v>
      </c>
      <c r="AP335" s="11">
        <v>0</v>
      </c>
      <c r="AQ335" s="11">
        <v>0</v>
      </c>
      <c r="AR335" s="11"/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>
        <v>0</v>
      </c>
      <c r="BF335" s="11">
        <v>0</v>
      </c>
      <c r="BG335" s="11"/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/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/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/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0</v>
      </c>
      <c r="AP336" s="11">
        <v>1</v>
      </c>
      <c r="AQ336" s="11">
        <v>0</v>
      </c>
      <c r="AR336" s="11"/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5</v>
      </c>
      <c r="BB336" s="13">
        <f t="shared" si="83"/>
        <v>6.25</v>
      </c>
      <c r="BC336" s="11">
        <v>0</v>
      </c>
      <c r="BD336" s="11">
        <v>0</v>
      </c>
      <c r="BE336" s="11">
        <v>0</v>
      </c>
      <c r="BF336" s="11">
        <v>0</v>
      </c>
      <c r="BG336" s="11"/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0</v>
      </c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18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/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0</v>
      </c>
      <c r="N337" s="11"/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0</v>
      </c>
      <c r="X337" s="13">
        <f t="shared" si="79"/>
        <v>0</v>
      </c>
      <c r="Y337" s="11">
        <v>1</v>
      </c>
      <c r="Z337" s="11">
        <v>0</v>
      </c>
      <c r="AA337" s="11">
        <v>0</v>
      </c>
      <c r="AB337" s="11">
        <v>0</v>
      </c>
      <c r="AC337" s="11"/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1</v>
      </c>
      <c r="AM337" s="16">
        <f t="shared" si="81"/>
        <v>0</v>
      </c>
      <c r="AN337" s="11">
        <v>7</v>
      </c>
      <c r="AO337" s="11">
        <v>3</v>
      </c>
      <c r="AP337" s="11">
        <v>3</v>
      </c>
      <c r="AQ337" s="11">
        <v>1</v>
      </c>
      <c r="AR337" s="11"/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14</v>
      </c>
      <c r="BB337" s="13">
        <f t="shared" si="83"/>
        <v>7.6502732240437163</v>
      </c>
      <c r="BC337" s="11">
        <v>0</v>
      </c>
      <c r="BD337" s="11">
        <v>0</v>
      </c>
      <c r="BE337" s="11">
        <v>0</v>
      </c>
      <c r="BF337" s="11">
        <v>0</v>
      </c>
      <c r="BG337" s="11"/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1</v>
      </c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4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/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/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3</v>
      </c>
      <c r="Z338" s="11">
        <v>0</v>
      </c>
      <c r="AA338" s="11">
        <v>0</v>
      </c>
      <c r="AB338" s="11">
        <v>0</v>
      </c>
      <c r="AC338" s="11"/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3</v>
      </c>
      <c r="AM338" s="16">
        <f t="shared" si="81"/>
        <v>1.6216216216216217</v>
      </c>
      <c r="AN338" s="11">
        <v>6</v>
      </c>
      <c r="AO338" s="11">
        <v>4</v>
      </c>
      <c r="AP338" s="11">
        <v>5</v>
      </c>
      <c r="AQ338" s="11">
        <v>0</v>
      </c>
      <c r="AR338" s="11"/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15</v>
      </c>
      <c r="BB338" s="13">
        <f t="shared" si="83"/>
        <v>13.392857142857142</v>
      </c>
      <c r="BC338" s="11">
        <v>0</v>
      </c>
      <c r="BD338" s="11">
        <v>0</v>
      </c>
      <c r="BE338" s="11">
        <v>0</v>
      </c>
      <c r="BF338" s="11">
        <v>0</v>
      </c>
      <c r="BG338" s="11"/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7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/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/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>
        <v>0</v>
      </c>
      <c r="AB339" s="11">
        <v>0</v>
      </c>
      <c r="AC339" s="11"/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2</v>
      </c>
      <c r="AQ339" s="11">
        <v>0</v>
      </c>
      <c r="AR339" s="11"/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12</v>
      </c>
      <c r="BB339" s="13">
        <f t="shared" si="83"/>
        <v>21.428571428571427</v>
      </c>
      <c r="BC339" s="11">
        <v>0</v>
      </c>
      <c r="BD339" s="11">
        <v>0</v>
      </c>
      <c r="BE339" s="11">
        <v>0</v>
      </c>
      <c r="BF339" s="11">
        <v>0</v>
      </c>
      <c r="BG339" s="11"/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0</v>
      </c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3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/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/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9</v>
      </c>
      <c r="X340" s="13">
        <f t="shared" si="79"/>
        <v>20.433647406061979</v>
      </c>
      <c r="Y340" s="11">
        <v>5</v>
      </c>
      <c r="Z340" s="11">
        <v>4</v>
      </c>
      <c r="AA340" s="11">
        <v>1</v>
      </c>
      <c r="AB340" s="11">
        <v>0</v>
      </c>
      <c r="AC340" s="11"/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10</v>
      </c>
      <c r="AM340" s="16">
        <f t="shared" si="81"/>
        <v>6.756756756756757</v>
      </c>
      <c r="AN340" s="11">
        <v>10</v>
      </c>
      <c r="AO340" s="11">
        <v>4</v>
      </c>
      <c r="AP340" s="11">
        <v>1</v>
      </c>
      <c r="AQ340" s="11">
        <v>0</v>
      </c>
      <c r="AR340" s="11"/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15</v>
      </c>
      <c r="BB340" s="13">
        <f t="shared" si="83"/>
        <v>13.274336283185843</v>
      </c>
      <c r="BC340" s="11">
        <v>0</v>
      </c>
      <c r="BD340" s="11">
        <v>0</v>
      </c>
      <c r="BE340" s="11">
        <v>0</v>
      </c>
      <c r="BF340" s="11">
        <v>0</v>
      </c>
      <c r="BG340" s="11"/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1</v>
      </c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1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/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/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9</v>
      </c>
      <c r="X341" s="13">
        <f t="shared" si="79"/>
        <v>26.782525889775027</v>
      </c>
      <c r="Y341" s="11">
        <v>11</v>
      </c>
      <c r="Z341" s="11">
        <v>2</v>
      </c>
      <c r="AA341" s="11">
        <v>1</v>
      </c>
      <c r="AB341" s="11">
        <v>0</v>
      </c>
      <c r="AC341" s="11"/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14</v>
      </c>
      <c r="AM341" s="16">
        <f t="shared" si="81"/>
        <v>11.200000000000001</v>
      </c>
      <c r="AN341" s="11">
        <v>10</v>
      </c>
      <c r="AO341" s="11">
        <v>5</v>
      </c>
      <c r="AP341" s="11">
        <v>11</v>
      </c>
      <c r="AQ341" s="11">
        <v>0</v>
      </c>
      <c r="AR341" s="11"/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26</v>
      </c>
      <c r="BB341" s="13">
        <f t="shared" si="83"/>
        <v>30.232558139534881</v>
      </c>
      <c r="BC341" s="11">
        <v>0</v>
      </c>
      <c r="BD341" s="11">
        <v>0</v>
      </c>
      <c r="BE341" s="11">
        <v>0</v>
      </c>
      <c r="BF341" s="11">
        <v>0</v>
      </c>
      <c r="BG341" s="11"/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0</v>
      </c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6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/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>
        <v>1</v>
      </c>
      <c r="M342" s="11">
        <v>0</v>
      </c>
      <c r="N342" s="11"/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4</v>
      </c>
      <c r="X342" s="13">
        <f t="shared" si="79"/>
        <v>11.512116502619008</v>
      </c>
      <c r="Y342" s="11">
        <v>8</v>
      </c>
      <c r="Z342" s="11">
        <v>1</v>
      </c>
      <c r="AA342" s="11">
        <v>1</v>
      </c>
      <c r="AB342" s="11">
        <v>0</v>
      </c>
      <c r="AC342" s="11"/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10</v>
      </c>
      <c r="AM342" s="16">
        <f t="shared" si="81"/>
        <v>5.1282051282051277</v>
      </c>
      <c r="AN342" s="11">
        <v>2</v>
      </c>
      <c r="AO342" s="11">
        <v>3</v>
      </c>
      <c r="AP342" s="11">
        <v>5</v>
      </c>
      <c r="AQ342" s="11">
        <v>1</v>
      </c>
      <c r="AR342" s="11"/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11</v>
      </c>
      <c r="BB342" s="13">
        <f t="shared" si="83"/>
        <v>12.359550561797752</v>
      </c>
      <c r="BC342" s="11">
        <v>0</v>
      </c>
      <c r="BD342" s="11">
        <v>0</v>
      </c>
      <c r="BE342" s="11">
        <v>0</v>
      </c>
      <c r="BF342" s="11">
        <v>0</v>
      </c>
      <c r="BG342" s="11"/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13</v>
      </c>
      <c r="BU342" s="38">
        <v>1</v>
      </c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39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/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/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1</v>
      </c>
      <c r="Z343" s="11">
        <v>1</v>
      </c>
      <c r="AA343" s="11">
        <v>0</v>
      </c>
      <c r="AB343" s="11">
        <v>0</v>
      </c>
      <c r="AC343" s="11"/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2</v>
      </c>
      <c r="AM343" s="16">
        <f t="shared" si="81"/>
        <v>1.0362694300518136</v>
      </c>
      <c r="AN343" s="11">
        <v>2</v>
      </c>
      <c r="AO343" s="11">
        <v>0</v>
      </c>
      <c r="AP343" s="11">
        <v>1</v>
      </c>
      <c r="AQ343" s="11">
        <v>1</v>
      </c>
      <c r="AR343" s="11"/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4</v>
      </c>
      <c r="BB343" s="13">
        <f t="shared" si="83"/>
        <v>4.8192771084337354</v>
      </c>
      <c r="BC343" s="11">
        <v>0</v>
      </c>
      <c r="BD343" s="11">
        <v>0</v>
      </c>
      <c r="BE343" s="11">
        <v>0</v>
      </c>
      <c r="BF343" s="11">
        <v>0</v>
      </c>
      <c r="BG343" s="11"/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0</v>
      </c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5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/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/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/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0</v>
      </c>
      <c r="AO344" s="11">
        <v>0</v>
      </c>
      <c r="AP344" s="11">
        <v>1</v>
      </c>
      <c r="AQ344" s="11">
        <v>0</v>
      </c>
      <c r="AR344" s="11"/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1</v>
      </c>
      <c r="BB344" s="13">
        <f t="shared" si="83"/>
        <v>2.5641025641025639</v>
      </c>
      <c r="BC344" s="11">
        <v>0</v>
      </c>
      <c r="BD344" s="11">
        <v>0</v>
      </c>
      <c r="BE344" s="11">
        <v>0</v>
      </c>
      <c r="BF344" s="11">
        <v>0</v>
      </c>
      <c r="BG344" s="11"/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0</v>
      </c>
      <c r="BU344" s="38">
        <v>0</v>
      </c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/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0</v>
      </c>
      <c r="N345" s="11"/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1</v>
      </c>
      <c r="X345" s="13">
        <f t="shared" si="79"/>
        <v>3.5109893968120218</v>
      </c>
      <c r="Y345" s="11">
        <v>2</v>
      </c>
      <c r="Z345" s="11">
        <v>0</v>
      </c>
      <c r="AA345" s="11">
        <v>1</v>
      </c>
      <c r="AB345" s="11">
        <v>0</v>
      </c>
      <c r="AC345" s="11"/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3</v>
      </c>
      <c r="AM345" s="16">
        <f t="shared" si="81"/>
        <v>1.89873417721519</v>
      </c>
      <c r="AN345" s="11">
        <v>0</v>
      </c>
      <c r="AO345" s="11">
        <v>2</v>
      </c>
      <c r="AP345" s="11">
        <v>0</v>
      </c>
      <c r="AQ345" s="11">
        <v>0</v>
      </c>
      <c r="AR345" s="11"/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/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/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/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/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>
        <v>1</v>
      </c>
      <c r="AQ346" s="11">
        <v>0</v>
      </c>
      <c r="AR346" s="11"/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2</v>
      </c>
      <c r="BB346" s="13">
        <f t="shared" si="83"/>
        <v>1.3071895424836601</v>
      </c>
      <c r="BC346" s="11">
        <v>0</v>
      </c>
      <c r="BD346" s="11">
        <v>0</v>
      </c>
      <c r="BE346" s="11">
        <v>0</v>
      </c>
      <c r="BF346" s="11">
        <v>0</v>
      </c>
      <c r="BG346" s="11"/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/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0</v>
      </c>
      <c r="N347" s="11"/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>
        <v>0</v>
      </c>
      <c r="AB347" s="11">
        <v>0</v>
      </c>
      <c r="AC347" s="11"/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/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/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0</v>
      </c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/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/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/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0</v>
      </c>
      <c r="AQ348" s="11">
        <v>0</v>
      </c>
      <c r="AR348" s="11"/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>
        <v>0</v>
      </c>
      <c r="BF348" s="11">
        <v>0</v>
      </c>
      <c r="BG348" s="11"/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/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/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/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2</v>
      </c>
      <c r="AQ349" s="11">
        <v>0</v>
      </c>
      <c r="AR349" s="11"/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2</v>
      </c>
      <c r="BB349" s="13">
        <f t="shared" si="83"/>
        <v>2.6315789473684208</v>
      </c>
      <c r="BC349" s="11">
        <v>0</v>
      </c>
      <c r="BD349" s="11">
        <v>0</v>
      </c>
      <c r="BE349" s="11">
        <v>0</v>
      </c>
      <c r="BF349" s="11">
        <v>0</v>
      </c>
      <c r="BG349" s="11"/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/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/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/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/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/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/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/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/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>
        <v>0</v>
      </c>
      <c r="AR351" s="11"/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/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/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/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/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2</v>
      </c>
      <c r="AP352" s="11">
        <v>3</v>
      </c>
      <c r="AQ352" s="11">
        <v>0</v>
      </c>
      <c r="AR352" s="11"/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10</v>
      </c>
      <c r="BB352" s="13">
        <f t="shared" ref="BB352:BB414" si="95">IFERROR(BA352/AZ352,0)*100</f>
        <v>6.4935064935064926</v>
      </c>
      <c r="BC352" s="11">
        <v>0</v>
      </c>
      <c r="BD352" s="11">
        <v>0</v>
      </c>
      <c r="BE352" s="11">
        <v>0</v>
      </c>
      <c r="BF352" s="11">
        <v>0</v>
      </c>
      <c r="BG352" s="11"/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/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4</v>
      </c>
      <c r="M353" s="11">
        <v>2</v>
      </c>
      <c r="N353" s="11"/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16</v>
      </c>
      <c r="X353" s="13">
        <f t="shared" si="91"/>
        <v>24.146205272927574</v>
      </c>
      <c r="Y353" s="11">
        <v>31</v>
      </c>
      <c r="Z353" s="11">
        <v>2</v>
      </c>
      <c r="AA353" s="11">
        <v>4</v>
      </c>
      <c r="AB353" s="11">
        <v>1</v>
      </c>
      <c r="AC353" s="11"/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38</v>
      </c>
      <c r="AM353" s="16">
        <f t="shared" si="93"/>
        <v>35.185185185185183</v>
      </c>
      <c r="AN353" s="11">
        <v>43</v>
      </c>
      <c r="AO353" s="11">
        <v>13</v>
      </c>
      <c r="AP353" s="11">
        <v>10</v>
      </c>
      <c r="AQ353" s="11">
        <v>0</v>
      </c>
      <c r="AR353" s="11"/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66</v>
      </c>
      <c r="BB353" s="13">
        <f t="shared" si="95"/>
        <v>38.82352941176471</v>
      </c>
      <c r="BC353" s="11">
        <v>0</v>
      </c>
      <c r="BD353" s="11">
        <v>0</v>
      </c>
      <c r="BE353" s="11">
        <v>0</v>
      </c>
      <c r="BF353" s="11">
        <v>0</v>
      </c>
      <c r="BG353" s="11"/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0</v>
      </c>
      <c r="BU353" s="38">
        <v>0</v>
      </c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/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0</v>
      </c>
      <c r="N354" s="11"/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0</v>
      </c>
      <c r="X354" s="13">
        <f t="shared" si="91"/>
        <v>0</v>
      </c>
      <c r="Y354" s="11">
        <v>0</v>
      </c>
      <c r="Z354" s="11">
        <v>1</v>
      </c>
      <c r="AA354" s="11">
        <v>0</v>
      </c>
      <c r="AB354" s="11">
        <v>0</v>
      </c>
      <c r="AC354" s="11"/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1</v>
      </c>
      <c r="AM354" s="16">
        <f t="shared" si="93"/>
        <v>0.45871559633027525</v>
      </c>
      <c r="AN354" s="11">
        <v>5</v>
      </c>
      <c r="AO354" s="11">
        <v>6</v>
      </c>
      <c r="AP354" s="11">
        <v>1</v>
      </c>
      <c r="AQ354" s="11">
        <v>0</v>
      </c>
      <c r="AR354" s="11"/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12</v>
      </c>
      <c r="BB354" s="13">
        <f t="shared" si="95"/>
        <v>9.1603053435114496</v>
      </c>
      <c r="BC354" s="11">
        <v>0</v>
      </c>
      <c r="BD354" s="11">
        <v>0</v>
      </c>
      <c r="BE354" s="11">
        <v>0</v>
      </c>
      <c r="BF354" s="11">
        <v>0</v>
      </c>
      <c r="BG354" s="11"/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1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/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/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1</v>
      </c>
      <c r="X355" s="13">
        <f t="shared" si="91"/>
        <v>1.9085426368425071</v>
      </c>
      <c r="Y355" s="11">
        <v>0</v>
      </c>
      <c r="Z355" s="11">
        <v>0</v>
      </c>
      <c r="AA355" s="11">
        <v>0</v>
      </c>
      <c r="AB355" s="11">
        <v>0</v>
      </c>
      <c r="AC355" s="11"/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3</v>
      </c>
      <c r="AP355" s="11">
        <v>0</v>
      </c>
      <c r="AQ355" s="11">
        <v>0</v>
      </c>
      <c r="AR355" s="11"/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6</v>
      </c>
      <c r="BB355" s="13">
        <f t="shared" si="95"/>
        <v>4.4776119402985071</v>
      </c>
      <c r="BC355" s="11">
        <v>0</v>
      </c>
      <c r="BD355" s="11">
        <v>0</v>
      </c>
      <c r="BE355" s="11">
        <v>0</v>
      </c>
      <c r="BF355" s="11">
        <v>0</v>
      </c>
      <c r="BG355" s="11"/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/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0</v>
      </c>
      <c r="N356" s="11"/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>
        <v>1</v>
      </c>
      <c r="AB356" s="11">
        <v>0</v>
      </c>
      <c r="AC356" s="11"/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3</v>
      </c>
      <c r="AO356" s="11">
        <v>0</v>
      </c>
      <c r="AP356" s="11">
        <v>1</v>
      </c>
      <c r="AQ356" s="11">
        <v>0</v>
      </c>
      <c r="AR356" s="11"/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4</v>
      </c>
      <c r="BB356" s="13">
        <f t="shared" si="95"/>
        <v>3.1496062992125982</v>
      </c>
      <c r="BC356" s="11">
        <v>0</v>
      </c>
      <c r="BD356" s="11">
        <v>0</v>
      </c>
      <c r="BE356" s="11">
        <v>0</v>
      </c>
      <c r="BF356" s="11">
        <v>0</v>
      </c>
      <c r="BG356" s="11"/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/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0</v>
      </c>
      <c r="N357" s="11"/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3</v>
      </c>
      <c r="X357" s="13">
        <f t="shared" si="91"/>
        <v>3.8441824705279348</v>
      </c>
      <c r="Y357" s="11">
        <v>0</v>
      </c>
      <c r="Z357" s="11">
        <v>0</v>
      </c>
      <c r="AA357" s="11">
        <v>0</v>
      </c>
      <c r="AB357" s="11">
        <v>0</v>
      </c>
      <c r="AC357" s="11"/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6</v>
      </c>
      <c r="AQ357" s="11">
        <v>0</v>
      </c>
      <c r="AR357" s="11"/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21</v>
      </c>
      <c r="BB357" s="13">
        <f t="shared" si="95"/>
        <v>10.5</v>
      </c>
      <c r="BC357" s="11">
        <v>0</v>
      </c>
      <c r="BD357" s="11">
        <v>0</v>
      </c>
      <c r="BE357" s="11">
        <v>0</v>
      </c>
      <c r="BF357" s="11">
        <v>0</v>
      </c>
      <c r="BG357" s="11"/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/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7</v>
      </c>
      <c r="M358" s="11">
        <v>1</v>
      </c>
      <c r="N358" s="11"/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38</v>
      </c>
      <c r="X358" s="13">
        <f t="shared" si="91"/>
        <v>16.705866836656192</v>
      </c>
      <c r="Y358" s="11">
        <v>24</v>
      </c>
      <c r="Z358" s="11">
        <v>4</v>
      </c>
      <c r="AA358" s="11">
        <v>0</v>
      </c>
      <c r="AB358" s="11">
        <v>0</v>
      </c>
      <c r="AC358" s="11"/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28</v>
      </c>
      <c r="AM358" s="16">
        <f t="shared" si="93"/>
        <v>0</v>
      </c>
      <c r="AN358" s="11">
        <v>93</v>
      </c>
      <c r="AO358" s="11">
        <v>24</v>
      </c>
      <c r="AP358" s="11">
        <v>18</v>
      </c>
      <c r="AQ358" s="11">
        <v>2</v>
      </c>
      <c r="AR358" s="11"/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137</v>
      </c>
      <c r="BB358" s="13">
        <f t="shared" si="95"/>
        <v>23.499142367066895</v>
      </c>
      <c r="BC358" s="11">
        <v>0</v>
      </c>
      <c r="BD358" s="11">
        <v>0</v>
      </c>
      <c r="BE358" s="11">
        <v>0</v>
      </c>
      <c r="BF358" s="11">
        <v>0</v>
      </c>
      <c r="BG358" s="11"/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27</v>
      </c>
      <c r="BU358" s="38">
        <v>4</v>
      </c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130</v>
      </c>
      <c r="CF358" s="13">
        <f t="shared" si="99"/>
        <v>0</v>
      </c>
      <c r="CG358" s="11">
        <v>2</v>
      </c>
      <c r="CH358" s="11">
        <v>1</v>
      </c>
      <c r="CI358" s="11">
        <v>1</v>
      </c>
      <c r="CJ358" s="11">
        <v>0</v>
      </c>
      <c r="CK358" s="11"/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4</v>
      </c>
      <c r="CU358" s="13">
        <f t="shared" si="101"/>
        <v>1.1250650428227882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/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>
        <v>0</v>
      </c>
      <c r="AC359" s="11"/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13</v>
      </c>
      <c r="AO359" s="11">
        <v>9</v>
      </c>
      <c r="AP359" s="11">
        <v>2</v>
      </c>
      <c r="AQ359" s="11">
        <v>0</v>
      </c>
      <c r="AR359" s="11"/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24</v>
      </c>
      <c r="BB359" s="13">
        <f t="shared" si="95"/>
        <v>12.903225806451612</v>
      </c>
      <c r="BC359" s="11">
        <v>0</v>
      </c>
      <c r="BD359" s="11">
        <v>0</v>
      </c>
      <c r="BE359" s="11">
        <v>0</v>
      </c>
      <c r="BF359" s="11">
        <v>0</v>
      </c>
      <c r="BG359" s="11"/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0</v>
      </c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14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/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/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/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/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/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/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/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7</v>
      </c>
      <c r="AA361" s="11">
        <v>7</v>
      </c>
      <c r="AB361" s="11">
        <v>0</v>
      </c>
      <c r="AC361" s="11"/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38</v>
      </c>
      <c r="AM361" s="16">
        <f t="shared" si="93"/>
        <v>0</v>
      </c>
      <c r="AN361" s="11">
        <v>24</v>
      </c>
      <c r="AO361" s="11">
        <v>19</v>
      </c>
      <c r="AP361" s="11">
        <v>18</v>
      </c>
      <c r="AQ361" s="11">
        <v>0</v>
      </c>
      <c r="AR361" s="11"/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61</v>
      </c>
      <c r="BB361" s="13">
        <f t="shared" si="95"/>
        <v>16.897506925207757</v>
      </c>
      <c r="BC361" s="11">
        <v>0</v>
      </c>
      <c r="BD361" s="11">
        <v>0</v>
      </c>
      <c r="BE361" s="11">
        <v>0</v>
      </c>
      <c r="BF361" s="11">
        <v>0</v>
      </c>
      <c r="BG361" s="11"/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1</v>
      </c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15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/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/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/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10</v>
      </c>
      <c r="AO362" s="11">
        <v>7</v>
      </c>
      <c r="AP362" s="11">
        <v>7</v>
      </c>
      <c r="AQ362" s="11">
        <v>0</v>
      </c>
      <c r="AR362" s="11"/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24</v>
      </c>
      <c r="BB362" s="13">
        <f t="shared" si="95"/>
        <v>51.063829787234042</v>
      </c>
      <c r="BC362" s="11">
        <v>0</v>
      </c>
      <c r="BD362" s="11">
        <v>0</v>
      </c>
      <c r="BE362" s="11">
        <v>0</v>
      </c>
      <c r="BF362" s="11">
        <v>0</v>
      </c>
      <c r="BG362" s="11"/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/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8</v>
      </c>
      <c r="M363" s="11">
        <v>1</v>
      </c>
      <c r="N363" s="11"/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26</v>
      </c>
      <c r="X363" s="13">
        <f t="shared" si="91"/>
        <v>22.341568206229862</v>
      </c>
      <c r="Y363" s="11">
        <v>4</v>
      </c>
      <c r="Z363" s="11">
        <v>2</v>
      </c>
      <c r="AA363" s="11">
        <v>0</v>
      </c>
      <c r="AB363" s="11">
        <v>0</v>
      </c>
      <c r="AC363" s="11"/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19</v>
      </c>
      <c r="AO363" s="11">
        <v>27</v>
      </c>
      <c r="AP363" s="11">
        <v>29</v>
      </c>
      <c r="AQ363" s="11">
        <v>7</v>
      </c>
      <c r="AR363" s="11"/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82</v>
      </c>
      <c r="BB363" s="13">
        <f t="shared" si="95"/>
        <v>27.516778523489933</v>
      </c>
      <c r="BC363" s="11">
        <v>0</v>
      </c>
      <c r="BD363" s="11">
        <v>0</v>
      </c>
      <c r="BE363" s="11">
        <v>0</v>
      </c>
      <c r="BF363" s="11">
        <v>0</v>
      </c>
      <c r="BG363" s="11"/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4</v>
      </c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40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/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/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>
        <v>0</v>
      </c>
      <c r="AB364" s="11">
        <v>0</v>
      </c>
      <c r="AC364" s="11"/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1</v>
      </c>
      <c r="AP364" s="11">
        <v>0</v>
      </c>
      <c r="AQ364" s="11">
        <v>0</v>
      </c>
      <c r="AR364" s="11"/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8</v>
      </c>
      <c r="BB364" s="13">
        <f t="shared" si="95"/>
        <v>5.3691275167785237</v>
      </c>
      <c r="BC364" s="11">
        <v>0</v>
      </c>
      <c r="BD364" s="11">
        <v>0</v>
      </c>
      <c r="BE364" s="11">
        <v>0</v>
      </c>
      <c r="BF364" s="11">
        <v>0</v>
      </c>
      <c r="BG364" s="11"/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/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>
        <v>4</v>
      </c>
      <c r="M365" s="11">
        <v>3</v>
      </c>
      <c r="N365" s="11"/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11</v>
      </c>
      <c r="X365" s="13">
        <f t="shared" si="91"/>
        <v>11.142061281337048</v>
      </c>
      <c r="Y365" s="11">
        <v>14</v>
      </c>
      <c r="Z365" s="11">
        <v>1</v>
      </c>
      <c r="AA365" s="11">
        <v>2</v>
      </c>
      <c r="AB365" s="11">
        <v>0</v>
      </c>
      <c r="AC365" s="11"/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17</v>
      </c>
      <c r="AM365" s="16">
        <f t="shared" si="93"/>
        <v>7.981220657276995</v>
      </c>
      <c r="AN365" s="11">
        <v>5</v>
      </c>
      <c r="AO365" s="11">
        <v>2</v>
      </c>
      <c r="AP365" s="11">
        <v>2</v>
      </c>
      <c r="AQ365" s="11">
        <v>1</v>
      </c>
      <c r="AR365" s="11"/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10</v>
      </c>
      <c r="BB365" s="13">
        <f t="shared" si="95"/>
        <v>3.9525691699604746</v>
      </c>
      <c r="BC365" s="11">
        <v>0</v>
      </c>
      <c r="BD365" s="11">
        <v>0</v>
      </c>
      <c r="BE365" s="11">
        <v>0</v>
      </c>
      <c r="BF365" s="11">
        <v>0</v>
      </c>
      <c r="BG365" s="11"/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1</v>
      </c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62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/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0</v>
      </c>
      <c r="N366" s="11"/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2</v>
      </c>
      <c r="X366" s="13">
        <f t="shared" si="91"/>
        <v>3.6576444769568397</v>
      </c>
      <c r="Y366" s="11">
        <v>0</v>
      </c>
      <c r="Z366" s="11">
        <v>0</v>
      </c>
      <c r="AA366" s="11">
        <v>0</v>
      </c>
      <c r="AB366" s="11">
        <v>0</v>
      </c>
      <c r="AC366" s="11"/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6</v>
      </c>
      <c r="AO366" s="11">
        <v>3</v>
      </c>
      <c r="AP366" s="11">
        <v>2</v>
      </c>
      <c r="AQ366" s="11">
        <v>0</v>
      </c>
      <c r="AR366" s="11"/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11</v>
      </c>
      <c r="BB366" s="13">
        <f t="shared" si="95"/>
        <v>7.8571428571428568</v>
      </c>
      <c r="BC366" s="11">
        <v>0</v>
      </c>
      <c r="BD366" s="11">
        <v>0</v>
      </c>
      <c r="BE366" s="11">
        <v>0</v>
      </c>
      <c r="BF366" s="11">
        <v>0</v>
      </c>
      <c r="BG366" s="11"/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2</v>
      </c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20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/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/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/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>
        <v>4</v>
      </c>
      <c r="AQ367" s="11">
        <v>0</v>
      </c>
      <c r="AR367" s="11"/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10</v>
      </c>
      <c r="BB367" s="13">
        <f t="shared" si="95"/>
        <v>3.7037037037037033</v>
      </c>
      <c r="BC367" s="11">
        <v>0</v>
      </c>
      <c r="BD367" s="11">
        <v>0</v>
      </c>
      <c r="BE367" s="11">
        <v>0</v>
      </c>
      <c r="BF367" s="11">
        <v>0</v>
      </c>
      <c r="BG367" s="11"/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1</v>
      </c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20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/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/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/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1</v>
      </c>
      <c r="AO368" s="11">
        <v>1</v>
      </c>
      <c r="AP368" s="11">
        <v>3</v>
      </c>
      <c r="AQ368" s="11">
        <v>1</v>
      </c>
      <c r="AR368" s="11"/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6</v>
      </c>
      <c r="BB368" s="13">
        <f t="shared" si="95"/>
        <v>7.6923076923076925</v>
      </c>
      <c r="BC368" s="11">
        <v>0</v>
      </c>
      <c r="BD368" s="11">
        <v>0</v>
      </c>
      <c r="BE368" s="11">
        <v>0</v>
      </c>
      <c r="BF368" s="11">
        <v>0</v>
      </c>
      <c r="BG368" s="11"/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0</v>
      </c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6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/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0</v>
      </c>
      <c r="N369" s="11"/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9</v>
      </c>
      <c r="X369" s="13">
        <f t="shared" si="91"/>
        <v>5.8087751229524072</v>
      </c>
      <c r="Y369" s="11">
        <v>2</v>
      </c>
      <c r="Z369" s="11">
        <v>0</v>
      </c>
      <c r="AA369" s="11">
        <v>0</v>
      </c>
      <c r="AB369" s="11">
        <v>0</v>
      </c>
      <c r="AC369" s="11"/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2</v>
      </c>
      <c r="AM369" s="16">
        <f t="shared" si="93"/>
        <v>1.4705882352941175</v>
      </c>
      <c r="AN369" s="11">
        <v>12</v>
      </c>
      <c r="AO369" s="11">
        <v>10</v>
      </c>
      <c r="AP369" s="11">
        <v>4</v>
      </c>
      <c r="AQ369" s="11">
        <v>0</v>
      </c>
      <c r="AR369" s="11"/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26</v>
      </c>
      <c r="BB369" s="13">
        <f t="shared" si="95"/>
        <v>6.5491183879093198</v>
      </c>
      <c r="BC369" s="11">
        <v>0</v>
      </c>
      <c r="BD369" s="11">
        <v>0</v>
      </c>
      <c r="BE369" s="11">
        <v>0</v>
      </c>
      <c r="BF369" s="11">
        <v>0</v>
      </c>
      <c r="BG369" s="11"/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0</v>
      </c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3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/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3</v>
      </c>
      <c r="M370" s="11">
        <v>1</v>
      </c>
      <c r="N370" s="11"/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10</v>
      </c>
      <c r="X370" s="13">
        <f t="shared" si="91"/>
        <v>20.654329147389294</v>
      </c>
      <c r="Y370" s="11">
        <v>0</v>
      </c>
      <c r="Z370" s="11">
        <v>0</v>
      </c>
      <c r="AA370" s="11">
        <v>2</v>
      </c>
      <c r="AB370" s="11">
        <v>0</v>
      </c>
      <c r="AC370" s="11"/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2</v>
      </c>
      <c r="AM370" s="16">
        <f t="shared" si="93"/>
        <v>0.83682008368200833</v>
      </c>
      <c r="AN370" s="11">
        <v>16</v>
      </c>
      <c r="AO370" s="11">
        <v>4</v>
      </c>
      <c r="AP370" s="11">
        <v>4</v>
      </c>
      <c r="AQ370" s="11">
        <v>2</v>
      </c>
      <c r="AR370" s="11"/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26</v>
      </c>
      <c r="BB370" s="13">
        <f t="shared" si="95"/>
        <v>20.967741935483872</v>
      </c>
      <c r="BC370" s="11">
        <v>0</v>
      </c>
      <c r="BD370" s="11">
        <v>0</v>
      </c>
      <c r="BE370" s="11">
        <v>0</v>
      </c>
      <c r="BF370" s="11">
        <v>0</v>
      </c>
      <c r="BG370" s="11"/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9</v>
      </c>
      <c r="BU370" s="38">
        <v>2</v>
      </c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37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/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3</v>
      </c>
      <c r="CU370" s="13">
        <f t="shared" si="101"/>
        <v>3.9690939881456391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/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/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2</v>
      </c>
      <c r="AO371" s="11">
        <v>0</v>
      </c>
      <c r="AP371" s="11">
        <v>1</v>
      </c>
      <c r="AQ371" s="11">
        <v>0</v>
      </c>
      <c r="AR371" s="11"/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3</v>
      </c>
      <c r="BB371" s="13">
        <f t="shared" si="95"/>
        <v>4.2857142857142856</v>
      </c>
      <c r="BC371" s="11">
        <v>0</v>
      </c>
      <c r="BD371" s="11">
        <v>0</v>
      </c>
      <c r="BE371" s="11">
        <v>0</v>
      </c>
      <c r="BF371" s="11">
        <v>0</v>
      </c>
      <c r="BG371" s="11"/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0</v>
      </c>
      <c r="BU371" s="38">
        <v>0</v>
      </c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/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2</v>
      </c>
      <c r="L372" s="11">
        <v>7</v>
      </c>
      <c r="M372" s="11">
        <v>2</v>
      </c>
      <c r="N372" s="11"/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13</v>
      </c>
      <c r="X372" s="13">
        <f t="shared" si="91"/>
        <v>18.507182210327009</v>
      </c>
      <c r="Y372" s="11">
        <v>16</v>
      </c>
      <c r="Z372" s="11">
        <v>2</v>
      </c>
      <c r="AA372" s="11">
        <v>4</v>
      </c>
      <c r="AB372" s="11">
        <v>2</v>
      </c>
      <c r="AC372" s="11"/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24</v>
      </c>
      <c r="AM372" s="16">
        <f t="shared" si="93"/>
        <v>22.857142857142858</v>
      </c>
      <c r="AN372" s="11">
        <v>18</v>
      </c>
      <c r="AO372" s="11">
        <v>4</v>
      </c>
      <c r="AP372" s="11">
        <v>4</v>
      </c>
      <c r="AQ372" s="11">
        <v>0</v>
      </c>
      <c r="AR372" s="11"/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26</v>
      </c>
      <c r="BB372" s="13">
        <f t="shared" si="95"/>
        <v>14.444444444444443</v>
      </c>
      <c r="BC372" s="11">
        <v>0</v>
      </c>
      <c r="BD372" s="11">
        <v>0</v>
      </c>
      <c r="BE372" s="11">
        <v>0</v>
      </c>
      <c r="BF372" s="11">
        <v>0</v>
      </c>
      <c r="BG372" s="11"/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>
        <v>0</v>
      </c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2</v>
      </c>
      <c r="CI372" s="11">
        <v>0</v>
      </c>
      <c r="CJ372" s="11">
        <v>0</v>
      </c>
      <c r="CK372" s="11"/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2</v>
      </c>
      <c r="CU372" s="13">
        <f t="shared" si="101"/>
        <v>1.9273207350801285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0</v>
      </c>
      <c r="N373" s="11"/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5</v>
      </c>
      <c r="X373" s="13">
        <f t="shared" si="91"/>
        <v>20.908254578907755</v>
      </c>
      <c r="Y373" s="11">
        <v>5</v>
      </c>
      <c r="Z373" s="11">
        <v>0</v>
      </c>
      <c r="AA373" s="11">
        <v>1</v>
      </c>
      <c r="AB373" s="11">
        <v>0</v>
      </c>
      <c r="AC373" s="11"/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6</v>
      </c>
      <c r="AM373" s="16">
        <f t="shared" si="93"/>
        <v>1.749271137026239</v>
      </c>
      <c r="AN373" s="11">
        <v>16</v>
      </c>
      <c r="AO373" s="11">
        <v>4</v>
      </c>
      <c r="AP373" s="11">
        <v>4</v>
      </c>
      <c r="AQ373" s="11">
        <v>0</v>
      </c>
      <c r="AR373" s="11"/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24</v>
      </c>
      <c r="BB373" s="13">
        <f t="shared" si="95"/>
        <v>39.344262295081968</v>
      </c>
      <c r="BC373" s="11">
        <v>0</v>
      </c>
      <c r="BD373" s="11">
        <v>0</v>
      </c>
      <c r="BE373" s="11">
        <v>0</v>
      </c>
      <c r="BF373" s="11">
        <v>0</v>
      </c>
      <c r="BG373" s="11"/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/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0</v>
      </c>
      <c r="N374" s="11"/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3</v>
      </c>
      <c r="X374" s="13">
        <f t="shared" si="91"/>
        <v>9.7510238575050376</v>
      </c>
      <c r="Y374" s="11">
        <v>2</v>
      </c>
      <c r="Z374" s="11">
        <v>0</v>
      </c>
      <c r="AA374" s="11">
        <v>0</v>
      </c>
      <c r="AB374" s="11">
        <v>0</v>
      </c>
      <c r="AC374" s="11"/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3</v>
      </c>
      <c r="AP374" s="11">
        <v>0</v>
      </c>
      <c r="AQ374" s="11">
        <v>0</v>
      </c>
      <c r="AR374" s="11"/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5</v>
      </c>
      <c r="BB374" s="13">
        <f t="shared" si="95"/>
        <v>6.3291139240506329</v>
      </c>
      <c r="BC374" s="11">
        <v>0</v>
      </c>
      <c r="BD374" s="11">
        <v>0</v>
      </c>
      <c r="BE374" s="11">
        <v>0</v>
      </c>
      <c r="BF374" s="11">
        <v>0</v>
      </c>
      <c r="BG374" s="11"/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0</v>
      </c>
      <c r="CK374" s="11"/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/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>
        <v>0</v>
      </c>
      <c r="AC375" s="11"/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>
        <v>1</v>
      </c>
      <c r="AQ375" s="11">
        <v>0</v>
      </c>
      <c r="AR375" s="11"/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15</v>
      </c>
      <c r="BB375" s="13">
        <f t="shared" si="95"/>
        <v>21.428571428571427</v>
      </c>
      <c r="BC375" s="11">
        <v>0</v>
      </c>
      <c r="BD375" s="11">
        <v>0</v>
      </c>
      <c r="BE375" s="11">
        <v>0</v>
      </c>
      <c r="BF375" s="11">
        <v>0</v>
      </c>
      <c r="BG375" s="11"/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/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/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0</v>
      </c>
      <c r="Z376" s="11">
        <v>0</v>
      </c>
      <c r="AA376" s="11">
        <v>0</v>
      </c>
      <c r="AB376" s="11">
        <v>0</v>
      </c>
      <c r="AC376" s="11"/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0</v>
      </c>
      <c r="AM376" s="16">
        <f t="shared" si="93"/>
        <v>0</v>
      </c>
      <c r="AN376" s="11">
        <v>11</v>
      </c>
      <c r="AO376" s="11">
        <v>2</v>
      </c>
      <c r="AP376" s="11">
        <v>0</v>
      </c>
      <c r="AQ376" s="11">
        <v>0</v>
      </c>
      <c r="AR376" s="11"/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13</v>
      </c>
      <c r="BB376" s="13">
        <f t="shared" si="95"/>
        <v>20.634920634920633</v>
      </c>
      <c r="BC376" s="11">
        <v>0</v>
      </c>
      <c r="BD376" s="11">
        <v>0</v>
      </c>
      <c r="BE376" s="11">
        <v>0</v>
      </c>
      <c r="BF376" s="11">
        <v>0</v>
      </c>
      <c r="BG376" s="11"/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3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/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/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>
        <v>0</v>
      </c>
      <c r="AC377" s="11"/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3</v>
      </c>
      <c r="AO377" s="11">
        <v>0</v>
      </c>
      <c r="AP377" s="11">
        <v>0</v>
      </c>
      <c r="AQ377" s="11">
        <v>0</v>
      </c>
      <c r="AR377" s="11"/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3</v>
      </c>
      <c r="BB377" s="13">
        <f t="shared" si="95"/>
        <v>4.10958904109589</v>
      </c>
      <c r="BC377" s="11">
        <v>0</v>
      </c>
      <c r="BD377" s="11">
        <v>0</v>
      </c>
      <c r="BE377" s="11">
        <v>0</v>
      </c>
      <c r="BF377" s="11">
        <v>0</v>
      </c>
      <c r="BG377" s="11"/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3</v>
      </c>
      <c r="BU377" s="38">
        <v>0</v>
      </c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3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/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/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/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/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/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/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/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/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/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/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/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0</v>
      </c>
      <c r="N380" s="11"/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2</v>
      </c>
      <c r="X380" s="13">
        <f t="shared" si="91"/>
        <v>4.9453538400672574</v>
      </c>
      <c r="Y380" s="11">
        <v>0</v>
      </c>
      <c r="Z380" s="11">
        <v>0</v>
      </c>
      <c r="AA380" s="11">
        <v>0</v>
      </c>
      <c r="AB380" s="11">
        <v>0</v>
      </c>
      <c r="AC380" s="11"/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4</v>
      </c>
      <c r="AP380" s="11">
        <v>4</v>
      </c>
      <c r="AQ380" s="11">
        <v>0</v>
      </c>
      <c r="AR380" s="11"/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14</v>
      </c>
      <c r="BB380" s="13">
        <f t="shared" si="95"/>
        <v>7.1428571428571423</v>
      </c>
      <c r="BC380" s="11">
        <v>0</v>
      </c>
      <c r="BD380" s="11">
        <v>0</v>
      </c>
      <c r="BE380" s="11">
        <v>0</v>
      </c>
      <c r="BF380" s="11">
        <v>0</v>
      </c>
      <c r="BG380" s="11"/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/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/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/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1</v>
      </c>
      <c r="AP381" s="11">
        <v>0</v>
      </c>
      <c r="AQ381" s="11">
        <v>0</v>
      </c>
      <c r="AR381" s="11"/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1</v>
      </c>
      <c r="BB381" s="13">
        <f t="shared" si="95"/>
        <v>1.0869565217391304</v>
      </c>
      <c r="BC381" s="11">
        <v>0</v>
      </c>
      <c r="BD381" s="11">
        <v>0</v>
      </c>
      <c r="BE381" s="11">
        <v>0</v>
      </c>
      <c r="BF381" s="11">
        <v>0</v>
      </c>
      <c r="BG381" s="11"/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/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>
        <v>0</v>
      </c>
      <c r="M382" s="11">
        <v>0</v>
      </c>
      <c r="N382" s="11"/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/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/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/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4</v>
      </c>
      <c r="BU382" s="38">
        <v>0</v>
      </c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4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/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/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/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8</v>
      </c>
      <c r="AO383" s="11">
        <v>3</v>
      </c>
      <c r="AP383" s="11">
        <v>1</v>
      </c>
      <c r="AQ383" s="11">
        <v>0</v>
      </c>
      <c r="AR383" s="11"/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12</v>
      </c>
      <c r="BB383" s="13">
        <f t="shared" si="95"/>
        <v>3.6585365853658534</v>
      </c>
      <c r="BC383" s="11">
        <v>0</v>
      </c>
      <c r="BD383" s="11">
        <v>0</v>
      </c>
      <c r="BE383" s="11">
        <v>0</v>
      </c>
      <c r="BF383" s="11">
        <v>0</v>
      </c>
      <c r="BG383" s="11"/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17</v>
      </c>
      <c r="BT383" s="38">
        <v>14</v>
      </c>
      <c r="BU383" s="38">
        <v>0</v>
      </c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40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/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/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21</v>
      </c>
      <c r="X384" s="13">
        <f t="shared" si="91"/>
        <v>27.87215969420259</v>
      </c>
      <c r="Y384" s="11">
        <v>25</v>
      </c>
      <c r="Z384" s="11">
        <v>2</v>
      </c>
      <c r="AA384" s="11">
        <v>5</v>
      </c>
      <c r="AB384" s="11">
        <v>2</v>
      </c>
      <c r="AC384" s="11"/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34</v>
      </c>
      <c r="AM384" s="16">
        <f t="shared" si="93"/>
        <v>0</v>
      </c>
      <c r="AN384" s="11">
        <v>25</v>
      </c>
      <c r="AO384" s="11">
        <v>14</v>
      </c>
      <c r="AP384" s="11">
        <v>11</v>
      </c>
      <c r="AQ384" s="11">
        <v>1</v>
      </c>
      <c r="AR384" s="11"/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51</v>
      </c>
      <c r="BB384" s="13">
        <f t="shared" si="95"/>
        <v>13.896457765667575</v>
      </c>
      <c r="BC384" s="11">
        <v>0</v>
      </c>
      <c r="BD384" s="11">
        <v>0</v>
      </c>
      <c r="BE384" s="11">
        <v>0</v>
      </c>
      <c r="BF384" s="11">
        <v>0</v>
      </c>
      <c r="BG384" s="11"/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3</v>
      </c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19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/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/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/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4</v>
      </c>
      <c r="AP385" s="11">
        <v>4</v>
      </c>
      <c r="AQ385" s="11">
        <v>1</v>
      </c>
      <c r="AR385" s="11"/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15</v>
      </c>
      <c r="BB385" s="13">
        <f t="shared" si="95"/>
        <v>15.463917525773196</v>
      </c>
      <c r="BC385" s="11">
        <v>0</v>
      </c>
      <c r="BD385" s="11">
        <v>0</v>
      </c>
      <c r="BE385" s="11">
        <v>0</v>
      </c>
      <c r="BF385" s="11">
        <v>0</v>
      </c>
      <c r="BG385" s="11"/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19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/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/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/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/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/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/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0</v>
      </c>
      <c r="M387" s="11">
        <v>0</v>
      </c>
      <c r="N387" s="11"/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3</v>
      </c>
      <c r="X387" s="13">
        <f t="shared" si="91"/>
        <v>23.544184586407159</v>
      </c>
      <c r="Y387" s="11">
        <v>0</v>
      </c>
      <c r="Z387" s="11">
        <v>0</v>
      </c>
      <c r="AA387" s="11">
        <v>0</v>
      </c>
      <c r="AB387" s="11">
        <v>0</v>
      </c>
      <c r="AC387" s="11"/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0</v>
      </c>
      <c r="AR387" s="11"/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6</v>
      </c>
      <c r="BB387" s="13">
        <f t="shared" si="95"/>
        <v>9.8360655737704921</v>
      </c>
      <c r="BC387" s="11">
        <v>0</v>
      </c>
      <c r="BD387" s="11">
        <v>0</v>
      </c>
      <c r="BE387" s="11">
        <v>0</v>
      </c>
      <c r="BF387" s="11">
        <v>0</v>
      </c>
      <c r="BG387" s="11"/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/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0</v>
      </c>
      <c r="N388" s="11"/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/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/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/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/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/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/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2</v>
      </c>
      <c r="AO389" s="11">
        <v>0</v>
      </c>
      <c r="AP389" s="11">
        <v>0</v>
      </c>
      <c r="AQ389" s="11">
        <v>0</v>
      </c>
      <c r="AR389" s="11"/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2</v>
      </c>
      <c r="BB389" s="13">
        <f t="shared" si="95"/>
        <v>7.6923076923076925</v>
      </c>
      <c r="BC389" s="11">
        <v>0</v>
      </c>
      <c r="BD389" s="11">
        <v>0</v>
      </c>
      <c r="BE389" s="11">
        <v>0</v>
      </c>
      <c r="BF389" s="11">
        <v>0</v>
      </c>
      <c r="BG389" s="11"/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2</v>
      </c>
      <c r="BU389" s="38">
        <v>0</v>
      </c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4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/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0</v>
      </c>
      <c r="M390" s="11">
        <v>0</v>
      </c>
      <c r="N390" s="11"/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>
        <v>0</v>
      </c>
      <c r="AB390" s="11">
        <v>0</v>
      </c>
      <c r="AC390" s="11"/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2</v>
      </c>
      <c r="AQ390" s="11">
        <v>0</v>
      </c>
      <c r="AR390" s="11"/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3</v>
      </c>
      <c r="BB390" s="13">
        <f t="shared" si="95"/>
        <v>5.4545454545454541</v>
      </c>
      <c r="BC390" s="11">
        <v>0</v>
      </c>
      <c r="BD390" s="11">
        <v>0</v>
      </c>
      <c r="BE390" s="11">
        <v>0</v>
      </c>
      <c r="BF390" s="11">
        <v>0</v>
      </c>
      <c r="BG390" s="11"/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/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/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4</v>
      </c>
      <c r="X391" s="13">
        <f t="shared" si="91"/>
        <v>32.81916639317361</v>
      </c>
      <c r="Y391" s="11">
        <v>4</v>
      </c>
      <c r="Z391" s="11">
        <v>1</v>
      </c>
      <c r="AA391" s="11">
        <v>1</v>
      </c>
      <c r="AB391" s="11">
        <v>0</v>
      </c>
      <c r="AC391" s="11"/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0</v>
      </c>
      <c r="AR391" s="11"/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12</v>
      </c>
      <c r="BB391" s="13">
        <f t="shared" si="95"/>
        <v>20.689655172413794</v>
      </c>
      <c r="BC391" s="11">
        <v>0</v>
      </c>
      <c r="BD391" s="11">
        <v>0</v>
      </c>
      <c r="BE391" s="11">
        <v>0</v>
      </c>
      <c r="BF391" s="11">
        <v>0</v>
      </c>
      <c r="BG391" s="11"/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/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/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/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>
        <v>0</v>
      </c>
      <c r="AQ392" s="11">
        <v>0</v>
      </c>
      <c r="AR392" s="11"/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>
        <v>0</v>
      </c>
      <c r="BF392" s="11">
        <v>0</v>
      </c>
      <c r="BG392" s="11"/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/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5</v>
      </c>
      <c r="N393" s="11"/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27</v>
      </c>
      <c r="X393" s="13">
        <f t="shared" si="91"/>
        <v>90.252707581227426</v>
      </c>
      <c r="Y393" s="11">
        <v>9</v>
      </c>
      <c r="Z393" s="11">
        <v>0</v>
      </c>
      <c r="AA393" s="11">
        <v>0</v>
      </c>
      <c r="AB393" s="11">
        <v>0</v>
      </c>
      <c r="AC393" s="11"/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9</v>
      </c>
      <c r="AM393" s="16">
        <f t="shared" si="93"/>
        <v>8.3333333333333321</v>
      </c>
      <c r="AN393" s="11">
        <v>31</v>
      </c>
      <c r="AO393" s="11">
        <v>8</v>
      </c>
      <c r="AP393" s="11">
        <v>5</v>
      </c>
      <c r="AQ393" s="11">
        <v>3</v>
      </c>
      <c r="AR393" s="11"/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47</v>
      </c>
      <c r="BB393" s="13">
        <f t="shared" si="95"/>
        <v>32.41379310344827</v>
      </c>
      <c r="BC393" s="11">
        <v>0</v>
      </c>
      <c r="BD393" s="11">
        <v>0</v>
      </c>
      <c r="BE393" s="11">
        <v>0</v>
      </c>
      <c r="BF393" s="11">
        <v>0</v>
      </c>
      <c r="BG393" s="11"/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22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0</v>
      </c>
      <c r="CK393" s="11"/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5</v>
      </c>
      <c r="CU393" s="13">
        <f t="shared" si="101"/>
        <v>5.6543815802865636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0</v>
      </c>
      <c r="N394" s="11"/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>
        <v>0</v>
      </c>
      <c r="AB394" s="11">
        <v>0</v>
      </c>
      <c r="AC394" s="11"/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1</v>
      </c>
      <c r="AQ394" s="11">
        <v>0</v>
      </c>
      <c r="AR394" s="11"/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5</v>
      </c>
      <c r="BB394" s="13">
        <f t="shared" si="95"/>
        <v>7.9365079365079358</v>
      </c>
      <c r="BC394" s="11">
        <v>0</v>
      </c>
      <c r="BD394" s="11">
        <v>0</v>
      </c>
      <c r="BE394" s="11">
        <v>0</v>
      </c>
      <c r="BF394" s="11">
        <v>0</v>
      </c>
      <c r="BG394" s="11"/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/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0</v>
      </c>
      <c r="N395" s="11"/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5</v>
      </c>
      <c r="X395" s="13">
        <f t="shared" si="91"/>
        <v>32.233109850438368</v>
      </c>
      <c r="Y395" s="11">
        <v>2</v>
      </c>
      <c r="Z395" s="11">
        <v>0</v>
      </c>
      <c r="AA395" s="11">
        <v>0</v>
      </c>
      <c r="AB395" s="11">
        <v>0</v>
      </c>
      <c r="AC395" s="11"/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>
        <v>0</v>
      </c>
      <c r="AR395" s="11"/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9</v>
      </c>
      <c r="BB395" s="13">
        <f t="shared" si="95"/>
        <v>12.162162162162163</v>
      </c>
      <c r="BC395" s="11">
        <v>0</v>
      </c>
      <c r="BD395" s="11">
        <v>0</v>
      </c>
      <c r="BE395" s="11">
        <v>0</v>
      </c>
      <c r="BF395" s="11">
        <v>0</v>
      </c>
      <c r="BG395" s="11"/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0</v>
      </c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11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/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2</v>
      </c>
      <c r="M396" s="11">
        <v>0</v>
      </c>
      <c r="N396" s="11"/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5</v>
      </c>
      <c r="X396" s="13">
        <f t="shared" si="91"/>
        <v>23.141719892622422</v>
      </c>
      <c r="Y396" s="11">
        <v>3</v>
      </c>
      <c r="Z396" s="11">
        <v>0</v>
      </c>
      <c r="AA396" s="11">
        <v>0</v>
      </c>
      <c r="AB396" s="11">
        <v>0</v>
      </c>
      <c r="AC396" s="11"/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12</v>
      </c>
      <c r="AO396" s="11">
        <v>1</v>
      </c>
      <c r="AP396" s="11">
        <v>6</v>
      </c>
      <c r="AQ396" s="11">
        <v>0</v>
      </c>
      <c r="AR396" s="11"/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19</v>
      </c>
      <c r="BB396" s="13">
        <f t="shared" si="95"/>
        <v>18.095238095238095</v>
      </c>
      <c r="BC396" s="11">
        <v>0</v>
      </c>
      <c r="BD396" s="11">
        <v>0</v>
      </c>
      <c r="BE396" s="11">
        <v>0</v>
      </c>
      <c r="BF396" s="11">
        <v>0</v>
      </c>
      <c r="BG396" s="11"/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0</v>
      </c>
      <c r="BT396" s="38">
        <v>1</v>
      </c>
      <c r="BU396" s="38">
        <v>0</v>
      </c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6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/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26</v>
      </c>
      <c r="L397" s="11">
        <v>17</v>
      </c>
      <c r="M397" s="11">
        <v>1</v>
      </c>
      <c r="N397" s="11"/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67</v>
      </c>
      <c r="X397" s="13">
        <f t="shared" si="91"/>
        <v>18.896660649819495</v>
      </c>
      <c r="Y397" s="11">
        <v>4</v>
      </c>
      <c r="Z397" s="11">
        <v>2</v>
      </c>
      <c r="AA397" s="11">
        <v>0</v>
      </c>
      <c r="AB397" s="11">
        <v>0</v>
      </c>
      <c r="AC397" s="11"/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6</v>
      </c>
      <c r="AM397" s="16">
        <f t="shared" si="93"/>
        <v>2.5974025974025974</v>
      </c>
      <c r="AN397" s="11">
        <v>78</v>
      </c>
      <c r="AO397" s="11">
        <v>41</v>
      </c>
      <c r="AP397" s="11">
        <v>23</v>
      </c>
      <c r="AQ397" s="11">
        <v>12</v>
      </c>
      <c r="AR397" s="11"/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154</v>
      </c>
      <c r="BB397" s="13">
        <f t="shared" si="95"/>
        <v>8.9327146171693741</v>
      </c>
      <c r="BC397" s="11">
        <v>0</v>
      </c>
      <c r="BD397" s="11">
        <v>0</v>
      </c>
      <c r="BE397" s="11">
        <v>0</v>
      </c>
      <c r="BF397" s="11">
        <v>0</v>
      </c>
      <c r="BG397" s="11"/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145</v>
      </c>
      <c r="BS397" s="38">
        <v>48</v>
      </c>
      <c r="BT397" s="38">
        <v>30</v>
      </c>
      <c r="BU397" s="38">
        <v>7</v>
      </c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230</v>
      </c>
      <c r="CF397" s="13">
        <f t="shared" si="99"/>
        <v>0</v>
      </c>
      <c r="CG397" s="11">
        <v>10</v>
      </c>
      <c r="CH397" s="11">
        <v>1</v>
      </c>
      <c r="CI397" s="11">
        <v>5</v>
      </c>
      <c r="CJ397" s="11">
        <v>1</v>
      </c>
      <c r="CK397" s="11"/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17</v>
      </c>
      <c r="CU397" s="13">
        <f t="shared" si="101"/>
        <v>1.6173040112944899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/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/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/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/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0</v>
      </c>
      <c r="BU398" s="38">
        <v>0</v>
      </c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/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/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/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/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/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/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0</v>
      </c>
      <c r="N400" s="11"/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2</v>
      </c>
      <c r="X400" s="13">
        <f t="shared" si="91"/>
        <v>20.056157240272764</v>
      </c>
      <c r="Y400" s="11">
        <v>0</v>
      </c>
      <c r="Z400" s="11">
        <v>0</v>
      </c>
      <c r="AA400" s="11">
        <v>0</v>
      </c>
      <c r="AB400" s="11">
        <v>0</v>
      </c>
      <c r="AC400" s="11"/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>
        <v>0</v>
      </c>
      <c r="AR400" s="11"/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>
        <v>0</v>
      </c>
      <c r="BG400" s="11"/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/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/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6</v>
      </c>
      <c r="X401" s="13">
        <f t="shared" si="91"/>
        <v>38.679731820526044</v>
      </c>
      <c r="Y401" s="11">
        <v>0</v>
      </c>
      <c r="Z401" s="11">
        <v>0</v>
      </c>
      <c r="AA401" s="11">
        <v>0</v>
      </c>
      <c r="AB401" s="11">
        <v>0</v>
      </c>
      <c r="AC401" s="11"/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>
        <v>0</v>
      </c>
      <c r="AR401" s="11"/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>
        <v>0</v>
      </c>
      <c r="BG401" s="11"/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/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/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/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12</v>
      </c>
      <c r="AO402" s="11">
        <v>5</v>
      </c>
      <c r="AP402" s="11">
        <v>1</v>
      </c>
      <c r="AQ402" s="11">
        <v>2</v>
      </c>
      <c r="AR402" s="11"/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20</v>
      </c>
      <c r="BB402" s="13">
        <f t="shared" si="95"/>
        <v>18.518518518518519</v>
      </c>
      <c r="BC402" s="11">
        <v>0</v>
      </c>
      <c r="BD402" s="11">
        <v>0</v>
      </c>
      <c r="BE402" s="11">
        <v>0</v>
      </c>
      <c r="BF402" s="11">
        <v>0</v>
      </c>
      <c r="BG402" s="11"/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/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/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>
        <v>0</v>
      </c>
      <c r="AC403" s="11"/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/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/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/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/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/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/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>
        <v>0</v>
      </c>
      <c r="BG404" s="11"/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/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/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/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/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/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/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/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/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/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/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/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/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/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/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/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0</v>
      </c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1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/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/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/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/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/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/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0</v>
      </c>
      <c r="M409" s="11">
        <v>0</v>
      </c>
      <c r="N409" s="11"/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3</v>
      </c>
      <c r="X409" s="13">
        <f t="shared" si="91"/>
        <v>28.500855025650768</v>
      </c>
      <c r="Y409" s="11">
        <v>0</v>
      </c>
      <c r="Z409" s="11">
        <v>0</v>
      </c>
      <c r="AA409" s="11">
        <v>0</v>
      </c>
      <c r="AB409" s="11">
        <v>0</v>
      </c>
      <c r="AC409" s="11"/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0</v>
      </c>
      <c r="AR409" s="11"/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6</v>
      </c>
      <c r="BB409" s="13">
        <f t="shared" si="95"/>
        <v>11.76470588235294</v>
      </c>
      <c r="BC409" s="11">
        <v>0</v>
      </c>
      <c r="BD409" s="11">
        <v>0</v>
      </c>
      <c r="BE409" s="11">
        <v>0</v>
      </c>
      <c r="BF409" s="11">
        <v>0</v>
      </c>
      <c r="BG409" s="11"/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/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/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/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0</v>
      </c>
      <c r="AQ410" s="11">
        <v>0</v>
      </c>
      <c r="AR410" s="11"/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/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/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/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24</v>
      </c>
      <c r="X411" s="13">
        <f t="shared" si="91"/>
        <v>31.210174516892508</v>
      </c>
      <c r="Y411" s="11">
        <v>4</v>
      </c>
      <c r="Z411" s="11">
        <v>0</v>
      </c>
      <c r="AA411" s="11">
        <v>0</v>
      </c>
      <c r="AB411" s="11">
        <v>0</v>
      </c>
      <c r="AC411" s="11"/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4</v>
      </c>
      <c r="AM411" s="16">
        <f t="shared" si="93"/>
        <v>1.3071895424836601</v>
      </c>
      <c r="AN411" s="11">
        <v>21</v>
      </c>
      <c r="AO411" s="11">
        <v>14</v>
      </c>
      <c r="AP411" s="11">
        <v>18</v>
      </c>
      <c r="AQ411" s="11">
        <v>1</v>
      </c>
      <c r="AR411" s="11"/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54</v>
      </c>
      <c r="BB411" s="13">
        <f t="shared" si="95"/>
        <v>27.411167512690355</v>
      </c>
      <c r="BC411" s="11">
        <v>0</v>
      </c>
      <c r="BD411" s="11">
        <v>0</v>
      </c>
      <c r="BE411" s="11">
        <v>0</v>
      </c>
      <c r="BF411" s="11">
        <v>0</v>
      </c>
      <c r="BG411" s="11"/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/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0</v>
      </c>
      <c r="N412" s="11"/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11</v>
      </c>
      <c r="X412" s="13">
        <f t="shared" si="91"/>
        <v>55.18210093307917</v>
      </c>
      <c r="Y412" s="11">
        <v>15</v>
      </c>
      <c r="Z412" s="11">
        <v>2</v>
      </c>
      <c r="AA412" s="11">
        <v>4</v>
      </c>
      <c r="AB412" s="11">
        <v>0</v>
      </c>
      <c r="AC412" s="11"/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21</v>
      </c>
      <c r="AM412" s="16">
        <f t="shared" si="93"/>
        <v>0</v>
      </c>
      <c r="AN412" s="11">
        <v>14</v>
      </c>
      <c r="AO412" s="11">
        <v>3</v>
      </c>
      <c r="AP412" s="11">
        <v>4</v>
      </c>
      <c r="AQ412" s="11">
        <v>0</v>
      </c>
      <c r="AR412" s="11"/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21</v>
      </c>
      <c r="BB412" s="13">
        <f t="shared" si="95"/>
        <v>41.17647058823529</v>
      </c>
      <c r="BC412" s="11">
        <v>0</v>
      </c>
      <c r="BD412" s="11">
        <v>0</v>
      </c>
      <c r="BE412" s="11">
        <v>0</v>
      </c>
      <c r="BF412" s="11">
        <v>0</v>
      </c>
      <c r="BG412" s="11"/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/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/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>
        <v>0</v>
      </c>
      <c r="AC413" s="11"/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10</v>
      </c>
      <c r="AO413" s="11">
        <v>0</v>
      </c>
      <c r="AP413" s="11">
        <v>3</v>
      </c>
      <c r="AQ413" s="11">
        <v>1</v>
      </c>
      <c r="AR413" s="11"/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14</v>
      </c>
      <c r="BB413" s="13">
        <f t="shared" si="95"/>
        <v>12.389380530973451</v>
      </c>
      <c r="BC413" s="11">
        <v>0</v>
      </c>
      <c r="BD413" s="11">
        <v>0</v>
      </c>
      <c r="BE413" s="11">
        <v>0</v>
      </c>
      <c r="BF413" s="11">
        <v>0</v>
      </c>
      <c r="BG413" s="11"/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1</v>
      </c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15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/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/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/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/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/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0</v>
      </c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2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/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0</v>
      </c>
      <c r="N415" s="11"/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2</v>
      </c>
      <c r="X415" s="13">
        <f t="shared" ref="X415:X463" si="103">IFERROR(W415/V415,0)*100</f>
        <v>31.928480204342275</v>
      </c>
      <c r="Y415" s="11">
        <v>0</v>
      </c>
      <c r="Z415" s="11">
        <v>0</v>
      </c>
      <c r="AA415" s="11">
        <v>0</v>
      </c>
      <c r="AB415" s="11">
        <v>0</v>
      </c>
      <c r="AC415" s="11"/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0</v>
      </c>
      <c r="AR415" s="11"/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10</v>
      </c>
      <c r="BB415" s="13">
        <f t="shared" ref="BB415:BB463" si="107">IFERROR(BA415/AZ415,0)*100</f>
        <v>62.5</v>
      </c>
      <c r="BC415" s="11">
        <v>0</v>
      </c>
      <c r="BD415" s="11">
        <v>0</v>
      </c>
      <c r="BE415" s="11">
        <v>0</v>
      </c>
      <c r="BF415" s="11">
        <v>0</v>
      </c>
      <c r="BG415" s="11"/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/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/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/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/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/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/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0</v>
      </c>
      <c r="M417" s="11">
        <v>0</v>
      </c>
      <c r="N417" s="11"/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1</v>
      </c>
      <c r="X417" s="13">
        <f t="shared" si="103"/>
        <v>3.1928480204342282</v>
      </c>
      <c r="Y417" s="11">
        <v>0</v>
      </c>
      <c r="Z417" s="11">
        <v>5</v>
      </c>
      <c r="AA417" s="11">
        <v>0</v>
      </c>
      <c r="AB417" s="11">
        <v>0</v>
      </c>
      <c r="AC417" s="11"/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5</v>
      </c>
      <c r="AM417" s="16">
        <f t="shared" si="105"/>
        <v>0</v>
      </c>
      <c r="AN417" s="11">
        <v>0</v>
      </c>
      <c r="AO417" s="11">
        <v>0</v>
      </c>
      <c r="AP417" s="11">
        <v>1</v>
      </c>
      <c r="AQ417" s="11">
        <v>0</v>
      </c>
      <c r="AR417" s="11"/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1</v>
      </c>
      <c r="BB417" s="13">
        <f t="shared" si="107"/>
        <v>1.25</v>
      </c>
      <c r="BC417" s="11">
        <v>0</v>
      </c>
      <c r="BD417" s="11">
        <v>0</v>
      </c>
      <c r="BE417" s="11">
        <v>0</v>
      </c>
      <c r="BF417" s="11">
        <v>0</v>
      </c>
      <c r="BG417" s="11"/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/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/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/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0</v>
      </c>
      <c r="AR418" s="11"/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6</v>
      </c>
      <c r="BB418" s="13">
        <f t="shared" si="107"/>
        <v>18.75</v>
      </c>
      <c r="BC418" s="11">
        <v>0</v>
      </c>
      <c r="BD418" s="11">
        <v>0</v>
      </c>
      <c r="BE418" s="11">
        <v>0</v>
      </c>
      <c r="BF418" s="11">
        <v>0</v>
      </c>
      <c r="BG418" s="11"/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/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0</v>
      </c>
      <c r="N419" s="11"/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3</v>
      </c>
      <c r="X419" s="13">
        <f t="shared" si="103"/>
        <v>6.1016535481115382</v>
      </c>
      <c r="Y419" s="11">
        <v>4</v>
      </c>
      <c r="Z419" s="11">
        <v>0</v>
      </c>
      <c r="AA419" s="11">
        <v>1</v>
      </c>
      <c r="AB419" s="11">
        <v>0</v>
      </c>
      <c r="AC419" s="11"/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5</v>
      </c>
      <c r="AM419" s="16">
        <f t="shared" si="105"/>
        <v>0</v>
      </c>
      <c r="AN419" s="11">
        <v>15</v>
      </c>
      <c r="AO419" s="11">
        <v>1</v>
      </c>
      <c r="AP419" s="11">
        <v>3</v>
      </c>
      <c r="AQ419" s="11">
        <v>0</v>
      </c>
      <c r="AR419" s="11"/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19</v>
      </c>
      <c r="BB419" s="13">
        <f t="shared" si="107"/>
        <v>15.079365079365079</v>
      </c>
      <c r="BC419" s="11">
        <v>0</v>
      </c>
      <c r="BD419" s="11">
        <v>0</v>
      </c>
      <c r="BE419" s="11">
        <v>0</v>
      </c>
      <c r="BF419" s="11">
        <v>0</v>
      </c>
      <c r="BG419" s="11"/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7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0</v>
      </c>
      <c r="CK419" s="11"/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0</v>
      </c>
      <c r="M420" s="11">
        <v>0</v>
      </c>
      <c r="N420" s="11"/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2</v>
      </c>
      <c r="X420" s="13">
        <f t="shared" si="103"/>
        <v>4.8768593026091214</v>
      </c>
      <c r="Y420" s="11">
        <v>7</v>
      </c>
      <c r="Z420" s="11">
        <v>2</v>
      </c>
      <c r="AA420" s="11">
        <v>0</v>
      </c>
      <c r="AB420" s="11">
        <v>0</v>
      </c>
      <c r="AC420" s="11"/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9</v>
      </c>
      <c r="AM420" s="16">
        <f t="shared" si="105"/>
        <v>8.1818181818181817</v>
      </c>
      <c r="AN420" s="11">
        <v>12</v>
      </c>
      <c r="AO420" s="11">
        <v>2</v>
      </c>
      <c r="AP420" s="11">
        <v>0</v>
      </c>
      <c r="AQ420" s="11">
        <v>0</v>
      </c>
      <c r="AR420" s="11"/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14</v>
      </c>
      <c r="BB420" s="13">
        <f t="shared" si="107"/>
        <v>13.333333333333334</v>
      </c>
      <c r="BC420" s="11">
        <v>0</v>
      </c>
      <c r="BD420" s="11">
        <v>0</v>
      </c>
      <c r="BE420" s="11">
        <v>0</v>
      </c>
      <c r="BF420" s="11">
        <v>0</v>
      </c>
      <c r="BG420" s="11"/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0</v>
      </c>
      <c r="BU420" s="38">
        <v>0</v>
      </c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/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/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4</v>
      </c>
      <c r="X421" s="13">
        <f t="shared" si="103"/>
        <v>54.010261949770452</v>
      </c>
      <c r="Y421" s="11">
        <v>4</v>
      </c>
      <c r="Z421" s="11">
        <v>0</v>
      </c>
      <c r="AA421" s="11">
        <v>0</v>
      </c>
      <c r="AB421" s="11">
        <v>0</v>
      </c>
      <c r="AC421" s="11"/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8</v>
      </c>
      <c r="AO421" s="11">
        <v>2</v>
      </c>
      <c r="AP421" s="11">
        <v>0</v>
      </c>
      <c r="AQ421" s="11">
        <v>0</v>
      </c>
      <c r="AR421" s="11"/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10</v>
      </c>
      <c r="BB421" s="13">
        <f t="shared" si="107"/>
        <v>52.631578947368418</v>
      </c>
      <c r="BC421" s="11">
        <v>0</v>
      </c>
      <c r="BD421" s="11">
        <v>0</v>
      </c>
      <c r="BE421" s="11">
        <v>0</v>
      </c>
      <c r="BF421" s="11">
        <v>0</v>
      </c>
      <c r="BG421" s="11"/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/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2</v>
      </c>
      <c r="M422" s="11">
        <v>0</v>
      </c>
      <c r="N422" s="11"/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2</v>
      </c>
      <c r="X422" s="13">
        <f t="shared" si="103"/>
        <v>8.1625989715125318</v>
      </c>
      <c r="Y422" s="11">
        <v>3</v>
      </c>
      <c r="Z422" s="11">
        <v>0</v>
      </c>
      <c r="AA422" s="11">
        <v>2</v>
      </c>
      <c r="AB422" s="11">
        <v>0</v>
      </c>
      <c r="AC422" s="11"/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5</v>
      </c>
      <c r="AM422" s="16">
        <f t="shared" si="105"/>
        <v>16.129032258064516</v>
      </c>
      <c r="AN422" s="11">
        <v>4</v>
      </c>
      <c r="AO422" s="11">
        <v>1</v>
      </c>
      <c r="AP422" s="11">
        <v>0</v>
      </c>
      <c r="AQ422" s="11">
        <v>0</v>
      </c>
      <c r="AR422" s="11"/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5</v>
      </c>
      <c r="BB422" s="13">
        <f t="shared" si="107"/>
        <v>7.9365079365079358</v>
      </c>
      <c r="BC422" s="11">
        <v>0</v>
      </c>
      <c r="BD422" s="11">
        <v>0</v>
      </c>
      <c r="BE422" s="11">
        <v>0</v>
      </c>
      <c r="BF422" s="11">
        <v>0</v>
      </c>
      <c r="BG422" s="11"/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/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/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>
        <v>0</v>
      </c>
      <c r="AB423" s="11">
        <v>0</v>
      </c>
      <c r="AC423" s="11"/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2</v>
      </c>
      <c r="AO423" s="11">
        <v>0</v>
      </c>
      <c r="AP423" s="11">
        <v>0</v>
      </c>
      <c r="AQ423" s="11">
        <v>0</v>
      </c>
      <c r="AR423" s="11"/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2</v>
      </c>
      <c r="BB423" s="13">
        <f t="shared" si="107"/>
        <v>5.7142857142857144</v>
      </c>
      <c r="BC423" s="11">
        <v>0</v>
      </c>
      <c r="BD423" s="11">
        <v>0</v>
      </c>
      <c r="BE423" s="11">
        <v>0</v>
      </c>
      <c r="BF423" s="11">
        <v>0</v>
      </c>
      <c r="BG423" s="11"/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/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0</v>
      </c>
      <c r="N424" s="11"/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0</v>
      </c>
      <c r="X424" s="13">
        <f t="shared" si="103"/>
        <v>0</v>
      </c>
      <c r="Y424" s="11">
        <v>3</v>
      </c>
      <c r="Z424" s="11">
        <v>0</v>
      </c>
      <c r="AA424" s="11">
        <v>0</v>
      </c>
      <c r="AB424" s="11">
        <v>0</v>
      </c>
      <c r="AC424" s="11"/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3</v>
      </c>
      <c r="AM424" s="16">
        <f t="shared" si="105"/>
        <v>2.34375</v>
      </c>
      <c r="AN424" s="11">
        <v>1</v>
      </c>
      <c r="AO424" s="11">
        <v>1</v>
      </c>
      <c r="AP424" s="11">
        <v>0</v>
      </c>
      <c r="AQ424" s="11">
        <v>0</v>
      </c>
      <c r="AR424" s="11"/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2</v>
      </c>
      <c r="BB424" s="13">
        <f t="shared" si="107"/>
        <v>4.1666666666666661</v>
      </c>
      <c r="BC424" s="11">
        <v>0</v>
      </c>
      <c r="BD424" s="11">
        <v>0</v>
      </c>
      <c r="BE424" s="11">
        <v>0</v>
      </c>
      <c r="BF424" s="11">
        <v>0</v>
      </c>
      <c r="BG424" s="11"/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/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/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4</v>
      </c>
      <c r="X425" s="13">
        <f t="shared" si="103"/>
        <v>3.837372167539669</v>
      </c>
      <c r="Y425" s="11">
        <v>8</v>
      </c>
      <c r="Z425" s="11">
        <v>2</v>
      </c>
      <c r="AA425" s="11">
        <v>0</v>
      </c>
      <c r="AB425" s="11">
        <v>0</v>
      </c>
      <c r="AC425" s="11"/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10</v>
      </c>
      <c r="AM425" s="16">
        <f t="shared" si="105"/>
        <v>8.4033613445378155</v>
      </c>
      <c r="AN425" s="11">
        <v>14</v>
      </c>
      <c r="AO425" s="11">
        <v>9</v>
      </c>
      <c r="AP425" s="11">
        <v>5</v>
      </c>
      <c r="AQ425" s="11">
        <v>0</v>
      </c>
      <c r="AR425" s="11"/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28</v>
      </c>
      <c r="BB425" s="13">
        <f t="shared" si="107"/>
        <v>10.486891385767791</v>
      </c>
      <c r="BC425" s="11">
        <v>0</v>
      </c>
      <c r="BD425" s="11">
        <v>0</v>
      </c>
      <c r="BE425" s="11">
        <v>0</v>
      </c>
      <c r="BF425" s="11">
        <v>0</v>
      </c>
      <c r="BG425" s="11"/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/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3</v>
      </c>
      <c r="CU425" s="13">
        <f t="shared" si="113"/>
        <v>1.8431820695248278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0</v>
      </c>
      <c r="N426" s="11"/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1</v>
      </c>
      <c r="X426" s="13">
        <f t="shared" si="103"/>
        <v>5.4830573527799107</v>
      </c>
      <c r="Y426" s="11">
        <v>3</v>
      </c>
      <c r="Z426" s="11">
        <v>0</v>
      </c>
      <c r="AA426" s="11">
        <v>1</v>
      </c>
      <c r="AB426" s="11">
        <v>1</v>
      </c>
      <c r="AC426" s="11"/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5</v>
      </c>
      <c r="AM426" s="16">
        <f t="shared" si="105"/>
        <v>7.6923076923076925</v>
      </c>
      <c r="AN426" s="11">
        <v>5</v>
      </c>
      <c r="AO426" s="11">
        <v>2</v>
      </c>
      <c r="AP426" s="11">
        <v>0</v>
      </c>
      <c r="AQ426" s="11">
        <v>0</v>
      </c>
      <c r="AR426" s="11"/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7</v>
      </c>
      <c r="BB426" s="13">
        <f t="shared" si="107"/>
        <v>14.893617021276595</v>
      </c>
      <c r="BC426" s="11">
        <v>0</v>
      </c>
      <c r="BD426" s="11">
        <v>0</v>
      </c>
      <c r="BE426" s="11">
        <v>0</v>
      </c>
      <c r="BF426" s="11">
        <v>0</v>
      </c>
      <c r="BG426" s="11"/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3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/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1</v>
      </c>
      <c r="CU426" s="13">
        <f t="shared" si="113"/>
        <v>3.4768096794381478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0</v>
      </c>
      <c r="N427" s="11"/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5</v>
      </c>
      <c r="X427" s="13">
        <f t="shared" si="103"/>
        <v>31.340102795537174</v>
      </c>
      <c r="Y427" s="11">
        <v>3</v>
      </c>
      <c r="Z427" s="11">
        <v>0</v>
      </c>
      <c r="AA427" s="11">
        <v>1</v>
      </c>
      <c r="AB427" s="11">
        <v>0</v>
      </c>
      <c r="AC427" s="11"/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4</v>
      </c>
      <c r="AM427" s="16">
        <f t="shared" si="105"/>
        <v>9.5238095238095237</v>
      </c>
      <c r="AN427" s="11">
        <v>6</v>
      </c>
      <c r="AO427" s="11">
        <v>0</v>
      </c>
      <c r="AP427" s="11">
        <v>1</v>
      </c>
      <c r="AQ427" s="11">
        <v>0</v>
      </c>
      <c r="AR427" s="11"/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7</v>
      </c>
      <c r="BB427" s="13">
        <f t="shared" si="107"/>
        <v>17.073170731707318</v>
      </c>
      <c r="BC427" s="11">
        <v>0</v>
      </c>
      <c r="BD427" s="11">
        <v>0</v>
      </c>
      <c r="BE427" s="11">
        <v>0</v>
      </c>
      <c r="BF427" s="11">
        <v>0</v>
      </c>
      <c r="BG427" s="11"/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/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/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>
        <v>0</v>
      </c>
      <c r="AC428" s="11"/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>
        <v>0</v>
      </c>
      <c r="AR428" s="11"/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/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/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/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/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0</v>
      </c>
      <c r="AR429" s="11"/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2</v>
      </c>
      <c r="BB429" s="13">
        <f t="shared" si="107"/>
        <v>3.7037037037037033</v>
      </c>
      <c r="BC429" s="11">
        <v>0</v>
      </c>
      <c r="BD429" s="11">
        <v>0</v>
      </c>
      <c r="BE429" s="11">
        <v>0</v>
      </c>
      <c r="BF429" s="11">
        <v>0</v>
      </c>
      <c r="BG429" s="11"/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/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/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>
        <v>0</v>
      </c>
      <c r="AC430" s="11"/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5</v>
      </c>
      <c r="AO430" s="11">
        <v>1</v>
      </c>
      <c r="AP430" s="11">
        <v>1</v>
      </c>
      <c r="AQ430" s="11">
        <v>0</v>
      </c>
      <c r="AR430" s="11"/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7</v>
      </c>
      <c r="BB430" s="13">
        <f t="shared" si="107"/>
        <v>11.475409836065573</v>
      </c>
      <c r="BC430" s="11">
        <v>0</v>
      </c>
      <c r="BD430" s="11">
        <v>0</v>
      </c>
      <c r="BE430" s="11">
        <v>0</v>
      </c>
      <c r="BF430" s="11">
        <v>0</v>
      </c>
      <c r="BG430" s="11"/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6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/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0</v>
      </c>
      <c r="N431" s="11"/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7</v>
      </c>
      <c r="X431" s="13">
        <f t="shared" si="103"/>
        <v>10.073101939791632</v>
      </c>
      <c r="Y431" s="11">
        <v>5</v>
      </c>
      <c r="Z431" s="11">
        <v>0</v>
      </c>
      <c r="AA431" s="11">
        <v>0</v>
      </c>
      <c r="AB431" s="11">
        <v>0</v>
      </c>
      <c r="AC431" s="11"/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5</v>
      </c>
      <c r="AM431" s="16">
        <f t="shared" si="105"/>
        <v>4.8076923076923084</v>
      </c>
      <c r="AN431" s="11">
        <v>12</v>
      </c>
      <c r="AO431" s="11">
        <v>10</v>
      </c>
      <c r="AP431" s="11">
        <v>12</v>
      </c>
      <c r="AQ431" s="11">
        <v>1</v>
      </c>
      <c r="AR431" s="11"/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35</v>
      </c>
      <c r="BB431" s="13">
        <f t="shared" si="107"/>
        <v>19.662921348314608</v>
      </c>
      <c r="BC431" s="11">
        <v>0</v>
      </c>
      <c r="BD431" s="11">
        <v>0</v>
      </c>
      <c r="BE431" s="11">
        <v>0</v>
      </c>
      <c r="BF431" s="11">
        <v>0</v>
      </c>
      <c r="BG431" s="11"/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5</v>
      </c>
      <c r="BU431" s="38">
        <v>0</v>
      </c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33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2</v>
      </c>
      <c r="CK431" s="11"/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7</v>
      </c>
      <c r="CU431" s="13">
        <f t="shared" si="113"/>
        <v>6.4511372433368965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0</v>
      </c>
      <c r="N432" s="11"/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1</v>
      </c>
      <c r="X432" s="13">
        <f t="shared" si="103"/>
        <v>7.3152889539136794</v>
      </c>
      <c r="Y432" s="11">
        <v>5</v>
      </c>
      <c r="Z432" s="11">
        <v>1</v>
      </c>
      <c r="AA432" s="11">
        <v>1</v>
      </c>
      <c r="AB432" s="11">
        <v>0</v>
      </c>
      <c r="AC432" s="11"/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7</v>
      </c>
      <c r="AM432" s="16">
        <f t="shared" si="105"/>
        <v>14.583333333333334</v>
      </c>
      <c r="AN432" s="11">
        <v>4</v>
      </c>
      <c r="AO432" s="11">
        <v>5</v>
      </c>
      <c r="AP432" s="11">
        <v>2</v>
      </c>
      <c r="AQ432" s="11">
        <v>0</v>
      </c>
      <c r="AR432" s="11"/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11</v>
      </c>
      <c r="BB432" s="13">
        <f t="shared" si="107"/>
        <v>31.428571428571427</v>
      </c>
      <c r="BC432" s="11">
        <v>0</v>
      </c>
      <c r="BD432" s="11">
        <v>0</v>
      </c>
      <c r="BE432" s="11">
        <v>0</v>
      </c>
      <c r="BF432" s="11">
        <v>0</v>
      </c>
      <c r="BG432" s="11"/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0</v>
      </c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1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/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/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/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3</v>
      </c>
      <c r="AQ433" s="11">
        <v>1</v>
      </c>
      <c r="AR433" s="11"/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15</v>
      </c>
      <c r="BB433" s="13">
        <f t="shared" si="107"/>
        <v>27.777777777777779</v>
      </c>
      <c r="BC433" s="11">
        <v>0</v>
      </c>
      <c r="BD433" s="11">
        <v>0</v>
      </c>
      <c r="BE433" s="11">
        <v>0</v>
      </c>
      <c r="BF433" s="11">
        <v>0</v>
      </c>
      <c r="BG433" s="11"/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/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1</v>
      </c>
      <c r="N434" s="11"/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10</v>
      </c>
      <c r="X434" s="13">
        <f t="shared" si="103"/>
        <v>5.1740284468084008</v>
      </c>
      <c r="Y434" s="11">
        <v>69</v>
      </c>
      <c r="Z434" s="11">
        <v>5</v>
      </c>
      <c r="AA434" s="11">
        <v>13</v>
      </c>
      <c r="AB434" s="11">
        <v>4</v>
      </c>
      <c r="AC434" s="11"/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91</v>
      </c>
      <c r="AM434" s="16">
        <f t="shared" si="105"/>
        <v>193.61702127659575</v>
      </c>
      <c r="AN434" s="11">
        <v>38</v>
      </c>
      <c r="AO434" s="11">
        <v>17</v>
      </c>
      <c r="AP434" s="11">
        <v>8</v>
      </c>
      <c r="AQ434" s="11">
        <v>1</v>
      </c>
      <c r="AR434" s="11"/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64</v>
      </c>
      <c r="BB434" s="13">
        <f t="shared" si="107"/>
        <v>12.929292929292929</v>
      </c>
      <c r="BC434" s="11">
        <v>0</v>
      </c>
      <c r="BD434" s="11">
        <v>0</v>
      </c>
      <c r="BE434" s="11">
        <v>0</v>
      </c>
      <c r="BF434" s="11">
        <v>0</v>
      </c>
      <c r="BG434" s="11"/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12</v>
      </c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225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0</v>
      </c>
      <c r="CK434" s="11"/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8</v>
      </c>
      <c r="CU434" s="13">
        <f t="shared" si="113"/>
        <v>2.6514034209732635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/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>
        <v>0</v>
      </c>
      <c r="AB435" s="11">
        <v>0</v>
      </c>
      <c r="AC435" s="11"/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/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/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/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/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1</v>
      </c>
      <c r="Z436" s="11">
        <v>0</v>
      </c>
      <c r="AA436" s="11">
        <v>1</v>
      </c>
      <c r="AB436" s="11">
        <v>0</v>
      </c>
      <c r="AC436" s="11"/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2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/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/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/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/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>
        <v>0</v>
      </c>
      <c r="AC437" s="11"/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10</v>
      </c>
      <c r="AO437" s="11">
        <v>3</v>
      </c>
      <c r="AP437" s="11">
        <v>2</v>
      </c>
      <c r="AQ437" s="11">
        <v>0</v>
      </c>
      <c r="AR437" s="11"/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15</v>
      </c>
      <c r="BB437" s="13">
        <f t="shared" si="107"/>
        <v>19.480519480519483</v>
      </c>
      <c r="BC437" s="11">
        <v>0</v>
      </c>
      <c r="BD437" s="11">
        <v>0</v>
      </c>
      <c r="BE437" s="11">
        <v>0</v>
      </c>
      <c r="BF437" s="11">
        <v>0</v>
      </c>
      <c r="BG437" s="11"/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0</v>
      </c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1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/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0</v>
      </c>
      <c r="N438" s="11"/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4</v>
      </c>
      <c r="X438" s="13">
        <f t="shared" si="103"/>
        <v>12.536041118214868</v>
      </c>
      <c r="Y438" s="11">
        <v>10</v>
      </c>
      <c r="Z438" s="11">
        <v>1</v>
      </c>
      <c r="AA438" s="11">
        <v>1</v>
      </c>
      <c r="AB438" s="11">
        <v>0</v>
      </c>
      <c r="AC438" s="11"/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12</v>
      </c>
      <c r="AM438" s="16">
        <f t="shared" si="105"/>
        <v>13.043478260869565</v>
      </c>
      <c r="AN438" s="11">
        <v>5</v>
      </c>
      <c r="AO438" s="11">
        <v>6</v>
      </c>
      <c r="AP438" s="11">
        <v>4</v>
      </c>
      <c r="AQ438" s="11">
        <v>0</v>
      </c>
      <c r="AR438" s="11"/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15</v>
      </c>
      <c r="BB438" s="13">
        <f t="shared" si="107"/>
        <v>18.292682926829269</v>
      </c>
      <c r="BC438" s="11">
        <v>0</v>
      </c>
      <c r="BD438" s="11">
        <v>0</v>
      </c>
      <c r="BE438" s="11">
        <v>0</v>
      </c>
      <c r="BF438" s="11">
        <v>0</v>
      </c>
      <c r="BG438" s="11"/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4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/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3</v>
      </c>
      <c r="CU438" s="13">
        <f t="shared" si="113"/>
        <v>5.9889802762916231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/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/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>
        <v>0</v>
      </c>
      <c r="AQ439" s="11">
        <v>0</v>
      </c>
      <c r="AR439" s="11"/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>
        <v>0</v>
      </c>
      <c r="BF439" s="11">
        <v>0</v>
      </c>
      <c r="BG439" s="11"/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5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/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0</v>
      </c>
      <c r="N440" s="11"/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>
        <v>0</v>
      </c>
      <c r="AC440" s="11"/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2</v>
      </c>
      <c r="AO440" s="11">
        <v>3</v>
      </c>
      <c r="AP440" s="11">
        <v>0</v>
      </c>
      <c r="AQ440" s="11">
        <v>0</v>
      </c>
      <c r="AR440" s="11"/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5</v>
      </c>
      <c r="BB440" s="13">
        <f t="shared" si="107"/>
        <v>7.9365079365079358</v>
      </c>
      <c r="BC440" s="11">
        <v>0</v>
      </c>
      <c r="BD440" s="11">
        <v>0</v>
      </c>
      <c r="BE440" s="11">
        <v>0</v>
      </c>
      <c r="BF440" s="11">
        <v>0</v>
      </c>
      <c r="BG440" s="11"/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/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/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>
        <v>0</v>
      </c>
      <c r="AC441" s="11"/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1</v>
      </c>
      <c r="AM441" s="16">
        <f t="shared" si="105"/>
        <v>1.6666666666666667</v>
      </c>
      <c r="AN441" s="11">
        <v>2</v>
      </c>
      <c r="AO441" s="11">
        <v>0</v>
      </c>
      <c r="AP441" s="11">
        <v>1</v>
      </c>
      <c r="AQ441" s="11">
        <v>0</v>
      </c>
      <c r="AR441" s="11"/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3</v>
      </c>
      <c r="BB441" s="13">
        <f t="shared" si="107"/>
        <v>6.3829787234042552</v>
      </c>
      <c r="BC441" s="11">
        <v>0</v>
      </c>
      <c r="BD441" s="11">
        <v>0</v>
      </c>
      <c r="BE441" s="11">
        <v>0</v>
      </c>
      <c r="BF441" s="11">
        <v>0</v>
      </c>
      <c r="BG441" s="11"/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/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1</v>
      </c>
      <c r="N442" s="11"/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4</v>
      </c>
      <c r="X442" s="13">
        <f t="shared" si="103"/>
        <v>14.630577907827359</v>
      </c>
      <c r="Y442" s="11">
        <v>4</v>
      </c>
      <c r="Z442" s="11">
        <v>1</v>
      </c>
      <c r="AA442" s="11">
        <v>1</v>
      </c>
      <c r="AB442" s="11">
        <v>1</v>
      </c>
      <c r="AC442" s="11"/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7</v>
      </c>
      <c r="AM442" s="16">
        <f t="shared" si="105"/>
        <v>7.5268817204301079</v>
      </c>
      <c r="AN442" s="11">
        <v>6</v>
      </c>
      <c r="AO442" s="11">
        <v>2</v>
      </c>
      <c r="AP442" s="11">
        <v>2</v>
      </c>
      <c r="AQ442" s="11">
        <v>0</v>
      </c>
      <c r="AR442" s="11"/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10</v>
      </c>
      <c r="BB442" s="13">
        <f t="shared" si="107"/>
        <v>14.285714285714285</v>
      </c>
      <c r="BC442" s="11">
        <v>0</v>
      </c>
      <c r="BD442" s="11">
        <v>0</v>
      </c>
      <c r="BE442" s="11">
        <v>0</v>
      </c>
      <c r="BF442" s="11">
        <v>0</v>
      </c>
      <c r="BG442" s="11"/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/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0</v>
      </c>
      <c r="N443" s="11"/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2</v>
      </c>
      <c r="Z443" s="11">
        <v>0</v>
      </c>
      <c r="AA443" s="11">
        <v>0</v>
      </c>
      <c r="AB443" s="11">
        <v>0</v>
      </c>
      <c r="AC443" s="11"/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2</v>
      </c>
      <c r="AM443" s="16">
        <f t="shared" si="105"/>
        <v>3.3333333333333335</v>
      </c>
      <c r="AN443" s="11">
        <v>4</v>
      </c>
      <c r="AO443" s="11">
        <v>0</v>
      </c>
      <c r="AP443" s="11">
        <v>0</v>
      </c>
      <c r="AQ443" s="11">
        <v>0</v>
      </c>
      <c r="AR443" s="11"/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>
        <v>0</v>
      </c>
      <c r="BG443" s="11"/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/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0</v>
      </c>
      <c r="N444" s="11"/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1</v>
      </c>
      <c r="X444" s="13">
        <f t="shared" si="103"/>
        <v>3.6576444769568397</v>
      </c>
      <c r="Y444" s="11">
        <v>16</v>
      </c>
      <c r="Z444" s="11">
        <v>4</v>
      </c>
      <c r="AA444" s="11">
        <v>6</v>
      </c>
      <c r="AB444" s="11">
        <v>0</v>
      </c>
      <c r="AC444" s="11"/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26</v>
      </c>
      <c r="AM444" s="16">
        <f t="shared" si="105"/>
        <v>42.622950819672127</v>
      </c>
      <c r="AN444" s="11">
        <v>7</v>
      </c>
      <c r="AO444" s="11">
        <v>3</v>
      </c>
      <c r="AP444" s="11">
        <v>4</v>
      </c>
      <c r="AQ444" s="11">
        <v>0</v>
      </c>
      <c r="AR444" s="11"/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14</v>
      </c>
      <c r="BB444" s="13">
        <f t="shared" si="107"/>
        <v>20</v>
      </c>
      <c r="BC444" s="11">
        <v>0</v>
      </c>
      <c r="BD444" s="11">
        <v>0</v>
      </c>
      <c r="BE444" s="11">
        <v>0</v>
      </c>
      <c r="BF444" s="11">
        <v>0</v>
      </c>
      <c r="BG444" s="11"/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/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/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>
        <v>0</v>
      </c>
      <c r="AC445" s="11"/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/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/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/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15</v>
      </c>
      <c r="M446" s="11">
        <v>2</v>
      </c>
      <c r="N446" s="11"/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68</v>
      </c>
      <c r="X446" s="13">
        <f t="shared" si="103"/>
        <v>19.081399003277511</v>
      </c>
      <c r="Y446" s="11">
        <v>93</v>
      </c>
      <c r="Z446" s="11">
        <v>11</v>
      </c>
      <c r="AA446" s="11">
        <v>6</v>
      </c>
      <c r="AB446" s="11">
        <v>5</v>
      </c>
      <c r="AC446" s="11"/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115</v>
      </c>
      <c r="AM446" s="16">
        <f t="shared" si="105"/>
        <v>0</v>
      </c>
      <c r="AN446" s="11">
        <v>88</v>
      </c>
      <c r="AO446" s="11">
        <v>25</v>
      </c>
      <c r="AP446" s="11">
        <v>22</v>
      </c>
      <c r="AQ446" s="11">
        <v>5</v>
      </c>
      <c r="AR446" s="11"/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140</v>
      </c>
      <c r="BB446" s="13">
        <f t="shared" si="107"/>
        <v>15.33406352683461</v>
      </c>
      <c r="BC446" s="11">
        <v>0</v>
      </c>
      <c r="BD446" s="11">
        <v>0</v>
      </c>
      <c r="BE446" s="11">
        <v>0</v>
      </c>
      <c r="BF446" s="11">
        <v>0</v>
      </c>
      <c r="BG446" s="11"/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8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0</v>
      </c>
      <c r="CK446" s="11"/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</v>
      </c>
      <c r="CU446" s="13">
        <f t="shared" si="113"/>
        <v>0.17965190646603144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/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/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>
        <v>0</v>
      </c>
      <c r="AQ447" s="11">
        <v>0</v>
      </c>
      <c r="AR447" s="11"/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2</v>
      </c>
      <c r="BB447" s="13">
        <f t="shared" si="107"/>
        <v>5.7142857142857144</v>
      </c>
      <c r="BC447" s="11">
        <v>0</v>
      </c>
      <c r="BD447" s="11">
        <v>0</v>
      </c>
      <c r="BE447" s="11">
        <v>0</v>
      </c>
      <c r="BF447" s="11">
        <v>0</v>
      </c>
      <c r="BG447" s="11"/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/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0</v>
      </c>
      <c r="N448" s="11"/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>
        <v>0</v>
      </c>
      <c r="AB448" s="11">
        <v>0</v>
      </c>
      <c r="AC448" s="11"/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0</v>
      </c>
      <c r="AM448" s="16">
        <f t="shared" si="105"/>
        <v>0</v>
      </c>
      <c r="AN448" s="11">
        <v>2</v>
      </c>
      <c r="AO448" s="11">
        <v>3</v>
      </c>
      <c r="AP448" s="11">
        <v>0</v>
      </c>
      <c r="AQ448" s="11">
        <v>0</v>
      </c>
      <c r="AR448" s="11"/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5</v>
      </c>
      <c r="BB448" s="13">
        <f t="shared" si="107"/>
        <v>14.285714285714285</v>
      </c>
      <c r="BC448" s="11">
        <v>0</v>
      </c>
      <c r="BD448" s="11">
        <v>0</v>
      </c>
      <c r="BE448" s="11">
        <v>0</v>
      </c>
      <c r="BF448" s="11">
        <v>0</v>
      </c>
      <c r="BG448" s="11"/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/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0</v>
      </c>
      <c r="N449" s="11"/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>
        <v>0</v>
      </c>
      <c r="AB449" s="11">
        <v>0</v>
      </c>
      <c r="AC449" s="11"/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0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/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>
        <v>0</v>
      </c>
      <c r="BF449" s="11">
        <v>0</v>
      </c>
      <c r="BG449" s="11"/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/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/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>
        <v>0</v>
      </c>
      <c r="AC450" s="11"/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/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4</v>
      </c>
      <c r="BB450" s="13">
        <f t="shared" si="107"/>
        <v>12.5</v>
      </c>
      <c r="BC450" s="11">
        <v>0</v>
      </c>
      <c r="BD450" s="11">
        <v>0</v>
      </c>
      <c r="BE450" s="11">
        <v>0</v>
      </c>
      <c r="BF450" s="11">
        <v>0</v>
      </c>
      <c r="BG450" s="11"/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0</v>
      </c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/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/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1</v>
      </c>
      <c r="AB451" s="11">
        <v>0</v>
      </c>
      <c r="AC451" s="11"/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2</v>
      </c>
      <c r="AM451" s="16">
        <f t="shared" si="105"/>
        <v>1.5037593984962405</v>
      </c>
      <c r="AN451" s="11">
        <v>5</v>
      </c>
      <c r="AO451" s="11">
        <v>2</v>
      </c>
      <c r="AP451" s="11">
        <v>0</v>
      </c>
      <c r="AQ451" s="11">
        <v>0</v>
      </c>
      <c r="AR451" s="11"/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7</v>
      </c>
      <c r="BB451" s="13">
        <f t="shared" si="107"/>
        <v>25</v>
      </c>
      <c r="BC451" s="11">
        <v>0</v>
      </c>
      <c r="BD451" s="11">
        <v>0</v>
      </c>
      <c r="BE451" s="11">
        <v>0</v>
      </c>
      <c r="BF451" s="11">
        <v>0</v>
      </c>
      <c r="BG451" s="11"/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/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/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2</v>
      </c>
      <c r="X452" s="13">
        <f t="shared" si="103"/>
        <v>15.964240102171138</v>
      </c>
      <c r="Y452" s="11">
        <v>1</v>
      </c>
      <c r="Z452" s="11">
        <v>0</v>
      </c>
      <c r="AA452" s="11">
        <v>1</v>
      </c>
      <c r="AB452" s="11">
        <v>0</v>
      </c>
      <c r="AC452" s="11"/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2</v>
      </c>
      <c r="AM452" s="16">
        <f t="shared" si="105"/>
        <v>0</v>
      </c>
      <c r="AN452" s="11">
        <v>0</v>
      </c>
      <c r="AO452" s="11">
        <v>0</v>
      </c>
      <c r="AP452" s="11">
        <v>1</v>
      </c>
      <c r="AQ452" s="11">
        <v>0</v>
      </c>
      <c r="AR452" s="11"/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1</v>
      </c>
      <c r="BB452" s="13">
        <f t="shared" si="107"/>
        <v>3.125</v>
      </c>
      <c r="BC452" s="11">
        <v>0</v>
      </c>
      <c r="BD452" s="11">
        <v>0</v>
      </c>
      <c r="BE452" s="11">
        <v>0</v>
      </c>
      <c r="BF452" s="11">
        <v>0</v>
      </c>
      <c r="BG452" s="11"/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0</v>
      </c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/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/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2</v>
      </c>
      <c r="Z453" s="11">
        <v>0</v>
      </c>
      <c r="AA453" s="11">
        <v>0</v>
      </c>
      <c r="AB453" s="11">
        <v>0</v>
      </c>
      <c r="AC453" s="11"/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2</v>
      </c>
      <c r="AM453" s="16">
        <f t="shared" si="105"/>
        <v>0</v>
      </c>
      <c r="AN453" s="11">
        <v>1</v>
      </c>
      <c r="AO453" s="11">
        <v>0</v>
      </c>
      <c r="AP453" s="11">
        <v>0</v>
      </c>
      <c r="AQ453" s="11">
        <v>0</v>
      </c>
      <c r="AR453" s="11"/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>
        <v>0</v>
      </c>
      <c r="BF453" s="11">
        <v>0</v>
      </c>
      <c r="BG453" s="11"/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/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0</v>
      </c>
      <c r="N454" s="11"/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>
        <v>0</v>
      </c>
      <c r="AC454" s="11"/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2</v>
      </c>
      <c r="AO454" s="11">
        <v>0</v>
      </c>
      <c r="AP454" s="11">
        <v>1</v>
      </c>
      <c r="AQ454" s="11">
        <v>1</v>
      </c>
      <c r="AR454" s="11"/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4</v>
      </c>
      <c r="BB454" s="13">
        <f t="shared" si="107"/>
        <v>12.5</v>
      </c>
      <c r="BC454" s="11">
        <v>0</v>
      </c>
      <c r="BD454" s="11">
        <v>0</v>
      </c>
      <c r="BE454" s="11">
        <v>0</v>
      </c>
      <c r="BF454" s="11">
        <v>0</v>
      </c>
      <c r="BG454" s="11"/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/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/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>
        <v>0</v>
      </c>
      <c r="AC455" s="11"/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/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/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/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/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/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/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>
        <v>0</v>
      </c>
      <c r="BG456" s="11"/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/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/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/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/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/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/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/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/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/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/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/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/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/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2</v>
      </c>
      <c r="AQ459" s="11">
        <v>0</v>
      </c>
      <c r="AR459" s="11"/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2</v>
      </c>
      <c r="BB459" s="13">
        <f t="shared" si="107"/>
        <v>12.5</v>
      </c>
      <c r="BC459" s="11">
        <v>0</v>
      </c>
      <c r="BD459" s="11">
        <v>0</v>
      </c>
      <c r="BE459" s="11">
        <v>0</v>
      </c>
      <c r="BF459" s="11">
        <v>0</v>
      </c>
      <c r="BG459" s="11"/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/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0</v>
      </c>
      <c r="N460" s="11"/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2</v>
      </c>
      <c r="X460" s="13">
        <f t="shared" si="103"/>
        <v>6.8415831423391378</v>
      </c>
      <c r="Y460" s="11">
        <v>4</v>
      </c>
      <c r="Z460" s="11">
        <v>1</v>
      </c>
      <c r="AA460" s="11">
        <v>1</v>
      </c>
      <c r="AB460" s="11">
        <v>0</v>
      </c>
      <c r="AC460" s="11"/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6</v>
      </c>
      <c r="AM460" s="16">
        <f t="shared" si="105"/>
        <v>5.5555555555555554</v>
      </c>
      <c r="AN460" s="11">
        <v>7</v>
      </c>
      <c r="AO460" s="11">
        <v>1</v>
      </c>
      <c r="AP460" s="11">
        <v>1</v>
      </c>
      <c r="AQ460" s="11">
        <v>0</v>
      </c>
      <c r="AR460" s="11"/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9</v>
      </c>
      <c r="BB460" s="13">
        <f t="shared" si="107"/>
        <v>12</v>
      </c>
      <c r="BC460" s="11">
        <v>0</v>
      </c>
      <c r="BD460" s="11">
        <v>0</v>
      </c>
      <c r="BE460" s="11">
        <v>0</v>
      </c>
      <c r="BF460" s="11">
        <v>0</v>
      </c>
      <c r="BG460" s="11"/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/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0</v>
      </c>
      <c r="N461" s="11"/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>
        <v>0</v>
      </c>
      <c r="AB461" s="11">
        <v>0</v>
      </c>
      <c r="AC461" s="11"/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/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/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/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/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/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>
        <v>0</v>
      </c>
      <c r="AR462" s="11"/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/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/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/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/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>
        <v>0</v>
      </c>
      <c r="AQ463" s="11">
        <v>0</v>
      </c>
      <c r="AR463" s="11"/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>
        <v>0</v>
      </c>
      <c r="BF463" s="11">
        <v>0</v>
      </c>
      <c r="BG463" s="11"/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/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/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0</v>
      </c>
      <c r="AB464" s="11">
        <v>0</v>
      </c>
      <c r="AC464" s="11"/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>
        <v>0</v>
      </c>
      <c r="AQ464" s="11">
        <v>0</v>
      </c>
      <c r="AR464" s="11"/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3</v>
      </c>
      <c r="BB464" s="13">
        <f t="shared" ref="BB464:BB467" si="119">IFERROR(BA464/AZ464,0)*100</f>
        <v>1.9867549668874174</v>
      </c>
      <c r="BC464" s="11">
        <v>0</v>
      </c>
      <c r="BD464" s="11">
        <v>0</v>
      </c>
      <c r="BE464" s="11">
        <v>0</v>
      </c>
      <c r="BF464" s="11">
        <v>0</v>
      </c>
      <c r="BG464" s="11"/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/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0</v>
      </c>
      <c r="N465" s="11"/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6</v>
      </c>
      <c r="X465" s="13">
        <f t="shared" si="115"/>
        <v>70.191857744501647</v>
      </c>
      <c r="Y465" s="11">
        <v>0</v>
      </c>
      <c r="Z465" s="11">
        <v>0</v>
      </c>
      <c r="AA465" s="11">
        <v>0</v>
      </c>
      <c r="AB465" s="11">
        <v>0</v>
      </c>
      <c r="AC465" s="11"/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4</v>
      </c>
      <c r="AO465" s="11">
        <v>3</v>
      </c>
      <c r="AP465" s="11">
        <v>0</v>
      </c>
      <c r="AQ465" s="11">
        <v>0</v>
      </c>
      <c r="AR465" s="11"/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7</v>
      </c>
      <c r="BB465" s="13">
        <f t="shared" si="119"/>
        <v>31.818181818181817</v>
      </c>
      <c r="BC465" s="11">
        <v>0</v>
      </c>
      <c r="BD465" s="11">
        <v>0</v>
      </c>
      <c r="BE465" s="11">
        <v>0</v>
      </c>
      <c r="BF465" s="11">
        <v>0</v>
      </c>
      <c r="BG465" s="11"/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0</v>
      </c>
      <c r="CK465" s="11"/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1</v>
      </c>
      <c r="CU465" s="13">
        <f t="shared" si="125"/>
        <v>7.4338388343740709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>
        <v>0</v>
      </c>
      <c r="N466" s="11"/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2</v>
      </c>
      <c r="Z466" s="11">
        <v>0</v>
      </c>
      <c r="AA466" s="11">
        <v>0</v>
      </c>
      <c r="AB466" s="11">
        <v>0</v>
      </c>
      <c r="AC466" s="11"/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2</v>
      </c>
      <c r="AO466" s="11">
        <v>1</v>
      </c>
      <c r="AP466" s="11">
        <v>4</v>
      </c>
      <c r="AQ466" s="11">
        <v>0</v>
      </c>
      <c r="AR466" s="11"/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7</v>
      </c>
      <c r="BB466" s="13">
        <f t="shared" si="119"/>
        <v>7.608695652173914</v>
      </c>
      <c r="BC466" s="11">
        <v>0</v>
      </c>
      <c r="BD466" s="11">
        <v>0</v>
      </c>
      <c r="BE466" s="11">
        <v>0</v>
      </c>
      <c r="BF466" s="11">
        <v>0</v>
      </c>
      <c r="BG466" s="11"/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5</v>
      </c>
      <c r="BU466" s="38">
        <v>0</v>
      </c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39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/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2</v>
      </c>
      <c r="N467" s="11"/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12</v>
      </c>
      <c r="X467" s="13">
        <f t="shared" si="115"/>
        <v>24.406614192446153</v>
      </c>
      <c r="Y467" s="11">
        <v>0</v>
      </c>
      <c r="Z467" s="11">
        <v>0</v>
      </c>
      <c r="AA467" s="11">
        <v>0</v>
      </c>
      <c r="AB467" s="11">
        <v>0</v>
      </c>
      <c r="AC467" s="11"/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19</v>
      </c>
      <c r="AO467" s="11">
        <v>2</v>
      </c>
      <c r="AP467" s="11">
        <v>11</v>
      </c>
      <c r="AQ467" s="11">
        <v>3</v>
      </c>
      <c r="AR467" s="11"/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35</v>
      </c>
      <c r="BB467" s="13">
        <f t="shared" si="119"/>
        <v>27.777777777777779</v>
      </c>
      <c r="BC467" s="11">
        <v>0</v>
      </c>
      <c r="BD467" s="11">
        <v>0</v>
      </c>
      <c r="BE467" s="11">
        <v>0</v>
      </c>
      <c r="BF467" s="11">
        <v>0</v>
      </c>
      <c r="BG467" s="11"/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6</v>
      </c>
      <c r="BU467" s="38">
        <v>0</v>
      </c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25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0</v>
      </c>
      <c r="CK467" s="11"/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/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/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/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/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/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/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/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/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>
        <v>0</v>
      </c>
      <c r="BF469" s="11">
        <v>0</v>
      </c>
      <c r="BG469" s="11"/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/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/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/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>
        <v>0</v>
      </c>
      <c r="AQ470" s="11">
        <v>0</v>
      </c>
      <c r="AR470" s="11"/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>
        <v>0</v>
      </c>
      <c r="BF470" s="11">
        <v>0</v>
      </c>
      <c r="BG470" s="11"/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/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0</v>
      </c>
      <c r="N471" s="11"/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>
        <v>0</v>
      </c>
      <c r="AC471" s="11"/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0</v>
      </c>
      <c r="AP471" s="11">
        <v>1</v>
      </c>
      <c r="AQ471" s="11">
        <v>0</v>
      </c>
      <c r="AR471" s="11"/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3</v>
      </c>
      <c r="BB471" s="13">
        <f t="shared" si="131"/>
        <v>23.076923076923077</v>
      </c>
      <c r="BC471" s="11">
        <v>0</v>
      </c>
      <c r="BD471" s="11">
        <v>0</v>
      </c>
      <c r="BE471" s="11">
        <v>0</v>
      </c>
      <c r="BF471" s="11">
        <v>0</v>
      </c>
      <c r="BG471" s="11"/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/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/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0</v>
      </c>
      <c r="AC472" s="11"/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/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/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/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/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1</v>
      </c>
      <c r="Z473" s="11">
        <v>1</v>
      </c>
      <c r="AA473" s="11">
        <v>0</v>
      </c>
      <c r="AB473" s="11">
        <v>0</v>
      </c>
      <c r="AC473" s="11"/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2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/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/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/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/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/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3</v>
      </c>
      <c r="AP474" s="11">
        <v>0</v>
      </c>
      <c r="AQ474" s="11">
        <v>0</v>
      </c>
      <c r="AR474" s="11"/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3</v>
      </c>
      <c r="BB474" s="13">
        <f t="shared" si="131"/>
        <v>33.333333333333329</v>
      </c>
      <c r="BC474" s="11">
        <v>0</v>
      </c>
      <c r="BD474" s="11">
        <v>0</v>
      </c>
      <c r="BE474" s="11">
        <v>0</v>
      </c>
      <c r="BF474" s="11">
        <v>0</v>
      </c>
      <c r="BG474" s="11"/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/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/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/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2</v>
      </c>
      <c r="AO475" s="11">
        <v>2</v>
      </c>
      <c r="AP475" s="11">
        <v>0</v>
      </c>
      <c r="AQ475" s="11">
        <v>0</v>
      </c>
      <c r="AR475" s="11"/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4</v>
      </c>
      <c r="BB475" s="13">
        <f t="shared" si="131"/>
        <v>66.666666666666657</v>
      </c>
      <c r="BC475" s="11">
        <v>0</v>
      </c>
      <c r="BD475" s="11">
        <v>0</v>
      </c>
      <c r="BE475" s="11">
        <v>0</v>
      </c>
      <c r="BF475" s="11">
        <v>0</v>
      </c>
      <c r="BG475" s="11"/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/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/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3</v>
      </c>
      <c r="X476" s="13">
        <f t="shared" si="127"/>
        <v>15.798620253831167</v>
      </c>
      <c r="Y476" s="11">
        <v>6</v>
      </c>
      <c r="Z476" s="11">
        <v>0</v>
      </c>
      <c r="AA476" s="11">
        <v>0</v>
      </c>
      <c r="AB476" s="11">
        <v>0</v>
      </c>
      <c r="AC476" s="11"/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6</v>
      </c>
      <c r="AM476" s="16">
        <f t="shared" si="129"/>
        <v>0</v>
      </c>
      <c r="AN476" s="11">
        <v>13</v>
      </c>
      <c r="AO476" s="11">
        <v>1</v>
      </c>
      <c r="AP476" s="11">
        <v>0</v>
      </c>
      <c r="AQ476" s="11">
        <v>0</v>
      </c>
      <c r="AR476" s="11"/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14</v>
      </c>
      <c r="BB476" s="13">
        <f t="shared" si="131"/>
        <v>28.571428571428569</v>
      </c>
      <c r="BC476" s="11">
        <v>0</v>
      </c>
      <c r="BD476" s="11">
        <v>0</v>
      </c>
      <c r="BE476" s="11">
        <v>0</v>
      </c>
      <c r="BF476" s="11">
        <v>0</v>
      </c>
      <c r="BG476" s="11"/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0</v>
      </c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27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/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0</v>
      </c>
      <c r="N477" s="11"/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3</v>
      </c>
      <c r="Z477" s="11">
        <v>1</v>
      </c>
      <c r="AA477" s="11">
        <v>1</v>
      </c>
      <c r="AB477" s="11">
        <v>0</v>
      </c>
      <c r="AC477" s="11"/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5</v>
      </c>
      <c r="AM477" s="16">
        <f t="shared" si="129"/>
        <v>0</v>
      </c>
      <c r="AN477" s="11">
        <v>2</v>
      </c>
      <c r="AO477" s="11">
        <v>4</v>
      </c>
      <c r="AP477" s="11">
        <v>2</v>
      </c>
      <c r="AQ477" s="11">
        <v>0</v>
      </c>
      <c r="AR477" s="11"/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8</v>
      </c>
      <c r="BB477" s="13">
        <f t="shared" si="131"/>
        <v>50</v>
      </c>
      <c r="BC477" s="11">
        <v>0</v>
      </c>
      <c r="BD477" s="11">
        <v>0</v>
      </c>
      <c r="BE477" s="11">
        <v>0</v>
      </c>
      <c r="BF477" s="11">
        <v>0</v>
      </c>
      <c r="BG477" s="11"/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0</v>
      </c>
      <c r="CK477" s="11"/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/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/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/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2</v>
      </c>
      <c r="BB478" s="13">
        <f t="shared" ref="BB478:BB483" si="143">IFERROR(BA478/AZ478,0)*100</f>
        <v>28.571428571428569</v>
      </c>
      <c r="BC478" s="11">
        <v>0</v>
      </c>
      <c r="BD478" s="11">
        <v>0</v>
      </c>
      <c r="BE478" s="11">
        <v>0</v>
      </c>
      <c r="BF478" s="11">
        <v>0</v>
      </c>
      <c r="BG478" s="11"/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0</v>
      </c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/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/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/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>
        <v>0</v>
      </c>
      <c r="AQ479" s="11">
        <v>0</v>
      </c>
      <c r="AR479" s="11"/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>
        <v>0</v>
      </c>
      <c r="BF479" s="11">
        <v>0</v>
      </c>
      <c r="BG479" s="11"/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/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/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/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>
        <v>0</v>
      </c>
      <c r="AQ480" s="11">
        <v>0</v>
      </c>
      <c r="AR480" s="11"/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>
        <v>0</v>
      </c>
      <c r="BF480" s="11">
        <v>0</v>
      </c>
      <c r="BG480" s="11"/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/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/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/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/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/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/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/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/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0</v>
      </c>
      <c r="AR482" s="11"/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8</v>
      </c>
      <c r="BB482" s="13">
        <f t="shared" si="143"/>
        <v>50</v>
      </c>
      <c r="BC482" s="11">
        <v>0</v>
      </c>
      <c r="BD482" s="11">
        <v>0</v>
      </c>
      <c r="BE482" s="11">
        <v>0</v>
      </c>
      <c r="BF482" s="11">
        <v>0</v>
      </c>
      <c r="BG482" s="11"/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/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0</v>
      </c>
      <c r="N483" s="11"/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3</v>
      </c>
      <c r="X483" s="13">
        <f t="shared" si="139"/>
        <v>35.095928872250823</v>
      </c>
      <c r="Y483" s="11">
        <v>0</v>
      </c>
      <c r="Z483" s="11">
        <v>0</v>
      </c>
      <c r="AA483" s="11">
        <v>0</v>
      </c>
      <c r="AB483" s="11">
        <v>0</v>
      </c>
      <c r="AC483" s="11"/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9</v>
      </c>
      <c r="AO483" s="11">
        <v>1</v>
      </c>
      <c r="AP483" s="11">
        <v>5</v>
      </c>
      <c r="AQ483" s="11">
        <v>0</v>
      </c>
      <c r="AR483" s="11"/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15</v>
      </c>
      <c r="BB483" s="13">
        <f t="shared" si="143"/>
        <v>68.181818181818173</v>
      </c>
      <c r="BC483" s="11">
        <v>0</v>
      </c>
      <c r="BD483" s="11">
        <v>0</v>
      </c>
      <c r="BE483" s="11">
        <v>0</v>
      </c>
      <c r="BF483" s="11">
        <v>0</v>
      </c>
      <c r="BG483" s="11"/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0</v>
      </c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24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/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/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0</v>
      </c>
      <c r="AC484" s="11"/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>
        <v>0</v>
      </c>
      <c r="AR484" s="11"/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2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/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/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/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</v>
      </c>
      <c r="AB485" s="11">
        <v>0</v>
      </c>
      <c r="AC485" s="11"/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1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/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/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/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/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/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/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/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/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/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/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/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/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0</v>
      </c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1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/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/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/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0</v>
      </c>
      <c r="AP488" s="11">
        <v>0</v>
      </c>
      <c r="AQ488" s="11">
        <v>0</v>
      </c>
      <c r="AR488" s="11"/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1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/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/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/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/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/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/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/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/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1</v>
      </c>
      <c r="AA490" s="11">
        <v>0</v>
      </c>
      <c r="AB490" s="11">
        <v>0</v>
      </c>
      <c r="AC490" s="11"/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2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/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/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/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/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/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/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/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/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/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/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/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/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/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/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0</v>
      </c>
      <c r="AA493" s="11">
        <v>0</v>
      </c>
      <c r="AB493" s="11">
        <v>0</v>
      </c>
      <c r="AC493" s="11"/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0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/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/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/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/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/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/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/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/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C477:AJ483 AR494:AY494 AR477:AY483 BV494:CF494 BV477:CD483 CK494:CR494 BG477:BN483 BN494 CU10:CU13 CE13:CF13 CD12 CD13 BP11:BQ13 CD10:CD11 CD9 BP10:BQ10 BA10:BB13 AL10:AM13 W10:X13 W9:X9 AC10:AJ13 AR10:AY13 BG12:BN13 BG10:BN10 BV10:CC10 BG11:BN11 BV12:CC12 BV11:CC11 BV13:CC13 AL9:AM9 BA9:BB9 BP9:BQ9 AC9:AJ9 AR9:AY9 BG9:BN9 BV9:CC9" formulaRange="1"/>
    <ignoredError sqref="V494 AK5:AK8 AZ5:AZ8 AZ225:AZ378 AZ380:AZ476 BO5:BO8 AK494 AZ494 BO494 BO484:BO492 AZ484:AZ492 AK484:AK492 V5:V492 CS487:CU493 CS484:CS486 CU484:CU486 CS494 V493:X493 CS5:CT8 CS10:CS13 AK14:AK476 AZ14:AZ223 BO14:BO476 CS9 AC493:AM493 AR493:BB493 BG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3265</v>
      </c>
      <c r="L2" s="52">
        <f>IFERROR(K2/J2,0)*100</f>
        <v>13.519793578218142</v>
      </c>
      <c r="M2" s="75">
        <f>SUBTOTAL(9,M5:M493)</f>
        <v>28931</v>
      </c>
      <c r="N2" s="19">
        <f>SUBTOTAL(9,N5:N493)</f>
        <v>3055</v>
      </c>
      <c r="O2" s="52">
        <f>IFERROR(N2/M2,0)*100</f>
        <v>10.55960734160589</v>
      </c>
      <c r="P2" s="75">
        <f>SUBTOTAL(9,P5:P493)</f>
        <v>64756</v>
      </c>
      <c r="Q2" s="19">
        <f>SUBTOTAL(9,Q5:Q493)</f>
        <v>8494</v>
      </c>
      <c r="R2" s="52">
        <f>IFERROR(Q2/P2,0)*100</f>
        <v>13.116931249613936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6681</v>
      </c>
      <c r="X2" s="52">
        <f>IFERROR(W2/V2,0)*100</f>
        <v>0</v>
      </c>
      <c r="Y2" s="75">
        <f>SUBTOTAL(9,Y5:Y493)</f>
        <v>35600.191999999988</v>
      </c>
      <c r="Z2" s="19">
        <f>SUBTOTAL(9,Z5:Z493)</f>
        <v>624</v>
      </c>
      <c r="AA2" s="52">
        <f>IFERROR(Z2/Y2,0)*100</f>
        <v>1.75279953546318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13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15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5</v>
      </c>
      <c r="O6" s="16">
        <f t="shared" si="1"/>
        <v>0</v>
      </c>
      <c r="P6" s="26" t="str">
        <f>+Indicadores!AZ6</f>
        <v>0</v>
      </c>
      <c r="Q6" s="6">
        <f>+Indicadores!BA6</f>
        <v>7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7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13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29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8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19</v>
      </c>
      <c r="L9" s="13">
        <f>IFERROR(K9/J9,0)*100</f>
        <v>39.243225380039661</v>
      </c>
      <c r="M9" s="25" t="str">
        <f>+Indicadores!AK9</f>
        <v>0</v>
      </c>
      <c r="N9" s="9">
        <f>+Indicadores!AL9</f>
        <v>38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21</v>
      </c>
      <c r="X9" s="13">
        <f>IFERROR(W9/V9,0)*100</f>
        <v>0</v>
      </c>
      <c r="Y9" s="26">
        <f>+Indicadores!CS9</f>
        <v>75.584000000000003</v>
      </c>
      <c r="Z9" s="6">
        <f>+Indicadores!CT9</f>
        <v>4</v>
      </c>
      <c r="AA9" s="47">
        <f>IFERROR(Z9/Y9,0)*100</f>
        <v>5.2921253175275194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45</v>
      </c>
      <c r="L10" s="13">
        <f t="shared" ref="L10:L73" si="6">IFERROR(K10/J10,0)*100</f>
        <v>47.026857560873658</v>
      </c>
      <c r="M10" s="28">
        <f>+Indicadores!AK10</f>
        <v>212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245</v>
      </c>
      <c r="Q10" s="6">
        <f>+Indicadores!BA10</f>
        <v>104</v>
      </c>
      <c r="R10" s="13">
        <f t="shared" ref="R10:R73" si="8">IFERROR(Q10/P10,0)*100</f>
        <v>42.448979591836732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33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14</v>
      </c>
      <c r="AA10" s="47">
        <f t="shared" ref="AA10:AA73" si="11">IFERROR(Z10/Y10,0)*100</f>
        <v>9.3764650726676049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3</v>
      </c>
      <c r="L11" s="13">
        <f t="shared" si="6"/>
        <v>15.964240102171134</v>
      </c>
      <c r="M11" s="28">
        <f>+Indicadores!AK11</f>
        <v>420</v>
      </c>
      <c r="N11" s="8">
        <f>+Indicadores!AL11</f>
        <v>15</v>
      </c>
      <c r="O11" s="16">
        <f t="shared" si="7"/>
        <v>3.5714285714285712</v>
      </c>
      <c r="P11" s="26">
        <f>+Indicadores!AZ11</f>
        <v>48</v>
      </c>
      <c r="Q11" s="6">
        <f>+Indicadores!BA11</f>
        <v>17</v>
      </c>
      <c r="R11" s="13">
        <f t="shared" si="8"/>
        <v>35.416666666666671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16</v>
      </c>
      <c r="O12" s="16">
        <f t="shared" si="7"/>
        <v>19.277108433734941</v>
      </c>
      <c r="P12" s="26">
        <f>+Indicadores!AZ12</f>
        <v>86</v>
      </c>
      <c r="Q12" s="6">
        <f>+Indicadores!BA12</f>
        <v>19</v>
      </c>
      <c r="R12" s="13">
        <f t="shared" si="8"/>
        <v>22.093023255813954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4</v>
      </c>
      <c r="L13" s="13">
        <f t="shared" si="6"/>
        <v>23.39728591483388</v>
      </c>
      <c r="M13" s="28">
        <f>+Indicadores!AK13</f>
        <v>148</v>
      </c>
      <c r="N13" s="8">
        <f>+Indicadores!AL13</f>
        <v>10</v>
      </c>
      <c r="O13" s="16">
        <f t="shared" si="7"/>
        <v>6.756756756756757</v>
      </c>
      <c r="P13" s="26">
        <f>+Indicadores!AZ13</f>
        <v>44</v>
      </c>
      <c r="Q13" s="6">
        <f>+Indicadores!BA13</f>
        <v>13</v>
      </c>
      <c r="R13" s="13">
        <f t="shared" si="8"/>
        <v>29.545454545454547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7</v>
      </c>
      <c r="L14" s="13">
        <f t="shared" si="6"/>
        <v>8.7789706029898671</v>
      </c>
      <c r="M14" s="28" t="str">
        <f>+Indicadores!AK14</f>
        <v>0</v>
      </c>
      <c r="N14" s="8">
        <f>+Indicadores!AL14</f>
        <v>4</v>
      </c>
      <c r="O14" s="16">
        <f t="shared" si="7"/>
        <v>0</v>
      </c>
      <c r="P14" s="26">
        <f>+Indicadores!AZ14</f>
        <v>204</v>
      </c>
      <c r="Q14" s="6">
        <f>+Indicadores!BA14</f>
        <v>64</v>
      </c>
      <c r="R14" s="13">
        <f t="shared" si="8"/>
        <v>31.372549019607842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43</v>
      </c>
      <c r="X14" s="13">
        <f t="shared" si="10"/>
        <v>0</v>
      </c>
      <c r="Y14" s="26">
        <f>+Indicadores!CS14</f>
        <v>124.264</v>
      </c>
      <c r="Z14" s="6">
        <f>+Indicadores!CT14</f>
        <v>14</v>
      </c>
      <c r="AA14" s="47">
        <f t="shared" si="11"/>
        <v>11.266336187471834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16</v>
      </c>
      <c r="L15" s="13">
        <f t="shared" si="6"/>
        <v>56.175830348992349</v>
      </c>
      <c r="M15" s="28" t="str">
        <f>+Indicadores!AK15</f>
        <v>0</v>
      </c>
      <c r="N15" s="8">
        <f>+Indicadores!AL15</f>
        <v>1</v>
      </c>
      <c r="O15" s="16">
        <f t="shared" si="7"/>
        <v>0</v>
      </c>
      <c r="P15" s="26">
        <f>+Indicadores!AZ15</f>
        <v>73</v>
      </c>
      <c r="Q15" s="6">
        <f>+Indicadores!BA15</f>
        <v>25</v>
      </c>
      <c r="R15" s="13">
        <f t="shared" si="8"/>
        <v>34.246575342465754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44.518000000000001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17</v>
      </c>
      <c r="L16" s="13">
        <f t="shared" si="6"/>
        <v>13.669001117641857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47</v>
      </c>
      <c r="R16" s="13">
        <f t="shared" si="8"/>
        <v>14.733542319749215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76</v>
      </c>
      <c r="X16" s="13">
        <f t="shared" si="10"/>
        <v>0</v>
      </c>
      <c r="Y16" s="26">
        <f>+Indicadores!CS16</f>
        <v>184.62799999999999</v>
      </c>
      <c r="Z16" s="6">
        <f>+Indicadores!CT16</f>
        <v>4</v>
      </c>
      <c r="AA16" s="47">
        <f t="shared" si="11"/>
        <v>2.1665186212275493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1</v>
      </c>
      <c r="L17" s="13">
        <f t="shared" si="6"/>
        <v>9.7618117922686451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0</v>
      </c>
      <c r="O18" s="16">
        <f t="shared" si="7"/>
        <v>0</v>
      </c>
      <c r="P18" s="26">
        <f>+Indicadores!AZ18</f>
        <v>38</v>
      </c>
      <c r="Q18" s="6">
        <f>+Indicadores!BA18</f>
        <v>4</v>
      </c>
      <c r="R18" s="13">
        <f t="shared" si="8"/>
        <v>10.526315789473683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5</v>
      </c>
      <c r="L19" s="13">
        <f t="shared" si="6"/>
        <v>15.670051397768587</v>
      </c>
      <c r="M19" s="28">
        <f>+Indicadores!AK19</f>
        <v>65</v>
      </c>
      <c r="N19" s="8">
        <f>+Indicadores!AL19</f>
        <v>2</v>
      </c>
      <c r="O19" s="16">
        <f t="shared" si="7"/>
        <v>3.0769230769230771</v>
      </c>
      <c r="P19" s="26">
        <f>+Indicadores!AZ19</f>
        <v>82</v>
      </c>
      <c r="Q19" s="6">
        <f>+Indicadores!BA19</f>
        <v>23</v>
      </c>
      <c r="R19" s="13">
        <f t="shared" si="8"/>
        <v>28.04878048780488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13</v>
      </c>
      <c r="X19" s="13">
        <f t="shared" si="10"/>
        <v>0</v>
      </c>
      <c r="Y19" s="26">
        <f>+Indicadores!CS19</f>
        <v>43.38</v>
      </c>
      <c r="Z19" s="6">
        <f>+Indicadores!CT19</f>
        <v>2</v>
      </c>
      <c r="AA19" s="47">
        <f t="shared" si="11"/>
        <v>4.6104195481788839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10</v>
      </c>
      <c r="L20" s="13">
        <f t="shared" si="6"/>
        <v>38.170852736850144</v>
      </c>
      <c r="M20" s="28">
        <f>+Indicadores!AK20</f>
        <v>140</v>
      </c>
      <c r="N20" s="8">
        <f>+Indicadores!AL20</f>
        <v>4</v>
      </c>
      <c r="O20" s="16">
        <f t="shared" si="7"/>
        <v>2.8571428571428572</v>
      </c>
      <c r="P20" s="26">
        <f>+Indicadores!AZ20</f>
        <v>67</v>
      </c>
      <c r="Q20" s="6">
        <f>+Indicadores!BA20</f>
        <v>18</v>
      </c>
      <c r="R20" s="13">
        <f t="shared" si="8"/>
        <v>26.865671641791046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0</v>
      </c>
      <c r="O21" s="16">
        <f t="shared" si="7"/>
        <v>0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9</v>
      </c>
      <c r="R22" s="13">
        <f t="shared" si="8"/>
        <v>23.684210526315788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1</v>
      </c>
      <c r="L23" s="13">
        <f t="shared" si="6"/>
        <v>5.84932147870847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7</v>
      </c>
      <c r="R23" s="13">
        <f t="shared" si="8"/>
        <v>15.909090909090908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16</v>
      </c>
      <c r="X23" s="13">
        <f t="shared" si="10"/>
        <v>0</v>
      </c>
      <c r="Y23" s="26">
        <f>+Indicadores!CS23</f>
        <v>26.904</v>
      </c>
      <c r="Z23" s="6">
        <f>+Indicadores!CT23</f>
        <v>2</v>
      </c>
      <c r="AA23" s="47">
        <f t="shared" si="11"/>
        <v>7.4338388343740709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4</v>
      </c>
      <c r="L24" s="13">
        <f t="shared" si="6"/>
        <v>11.512116502619008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18</v>
      </c>
      <c r="R24" s="13">
        <f t="shared" si="8"/>
        <v>20.224719101123593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33</v>
      </c>
      <c r="X24" s="13">
        <f t="shared" si="10"/>
        <v>0</v>
      </c>
      <c r="Y24" s="26">
        <f>+Indicadores!CS24</f>
        <v>54.254000000000005</v>
      </c>
      <c r="Z24" s="6">
        <f>+Indicadores!CT24</f>
        <v>3</v>
      </c>
      <c r="AA24" s="47">
        <f t="shared" si="11"/>
        <v>5.5295462085744829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2</v>
      </c>
      <c r="L25" s="13">
        <f t="shared" si="6"/>
        <v>18.46381093057607</v>
      </c>
      <c r="M25" s="28">
        <f>+Indicadores!AK25</f>
        <v>151</v>
      </c>
      <c r="N25" s="8">
        <f>+Indicadores!AL25</f>
        <v>0</v>
      </c>
      <c r="O25" s="16">
        <f t="shared" si="7"/>
        <v>0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1</v>
      </c>
      <c r="O26" s="16">
        <f t="shared" si="7"/>
        <v>2.083333333333333</v>
      </c>
      <c r="P26" s="26">
        <f>+Indicadores!AZ26</f>
        <v>25</v>
      </c>
      <c r="Q26" s="6">
        <f>+Indicadores!BA26</f>
        <v>4</v>
      </c>
      <c r="R26" s="13">
        <f t="shared" si="8"/>
        <v>16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3</v>
      </c>
      <c r="L27" s="13">
        <f t="shared" si="6"/>
        <v>21.428571428571427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6</v>
      </c>
      <c r="R27" s="13">
        <f t="shared" si="8"/>
        <v>42.857142857142854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6</v>
      </c>
      <c r="L28" s="13">
        <f t="shared" si="6"/>
        <v>30.099327781679548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8</v>
      </c>
      <c r="R28" s="13">
        <f t="shared" si="8"/>
        <v>15.686274509803921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25</v>
      </c>
      <c r="L30" s="13">
        <f t="shared" si="6"/>
        <v>49.30966469428008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46</v>
      </c>
      <c r="R30" s="13">
        <f t="shared" si="8"/>
        <v>35.384615384615387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30</v>
      </c>
      <c r="X30" s="13">
        <f t="shared" si="10"/>
        <v>0</v>
      </c>
      <c r="Y30" s="26">
        <f>+Indicadores!CS30</f>
        <v>71.968999999999994</v>
      </c>
      <c r="Z30" s="6">
        <f>+Indicadores!CT30</f>
        <v>1</v>
      </c>
      <c r="AA30" s="47">
        <f t="shared" si="11"/>
        <v>1.3894871402965165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46</v>
      </c>
      <c r="L31" s="13">
        <f t="shared" si="6"/>
        <v>13.03330292229318</v>
      </c>
      <c r="M31" s="28" t="str">
        <f>+Indicadores!AK31</f>
        <v>0</v>
      </c>
      <c r="N31" s="8">
        <f>+Indicadores!AL31</f>
        <v>35</v>
      </c>
      <c r="O31" s="16">
        <f t="shared" si="7"/>
        <v>0</v>
      </c>
      <c r="P31" s="26">
        <f>+Indicadores!AZ31</f>
        <v>904</v>
      </c>
      <c r="Q31" s="6">
        <f>+Indicadores!BA31</f>
        <v>93</v>
      </c>
      <c r="R31" s="13">
        <f t="shared" si="8"/>
        <v>10.287610619469026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51</v>
      </c>
      <c r="X31" s="13">
        <f t="shared" si="10"/>
        <v>0</v>
      </c>
      <c r="Y31" s="26">
        <f>+Indicadores!CS31</f>
        <v>551.05799999999999</v>
      </c>
      <c r="Z31" s="6">
        <f>+Indicadores!CT31</f>
        <v>4</v>
      </c>
      <c r="AA31" s="47">
        <f t="shared" si="11"/>
        <v>0.72587640502451645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20</v>
      </c>
      <c r="L32" s="13">
        <f t="shared" si="6"/>
        <v>21.411900734428194</v>
      </c>
      <c r="M32" s="28" t="str">
        <f>+Indicadores!AK32</f>
        <v>0</v>
      </c>
      <c r="N32" s="8">
        <f>+Indicadores!AL32</f>
        <v>2</v>
      </c>
      <c r="O32" s="16">
        <f t="shared" si="7"/>
        <v>0</v>
      </c>
      <c r="P32" s="26">
        <f>+Indicadores!AZ32</f>
        <v>239</v>
      </c>
      <c r="Q32" s="6">
        <f>+Indicadores!BA32</f>
        <v>30</v>
      </c>
      <c r="R32" s="13">
        <f t="shared" si="8"/>
        <v>12.552301255230125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97</v>
      </c>
      <c r="X32" s="13">
        <f t="shared" si="10"/>
        <v>0</v>
      </c>
      <c r="Y32" s="26">
        <f>+Indicadores!CS32</f>
        <v>145.59399999999999</v>
      </c>
      <c r="Z32" s="6">
        <f>+Indicadores!CT32</f>
        <v>2</v>
      </c>
      <c r="AA32" s="47">
        <f t="shared" si="11"/>
        <v>1.373682981441543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6</v>
      </c>
      <c r="R33" s="13">
        <f t="shared" si="8"/>
        <v>12.5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11</v>
      </c>
      <c r="L34" s="13">
        <f t="shared" si="6"/>
        <v>48.304935886176011</v>
      </c>
      <c r="M34" s="28" t="str">
        <f>+Indicadores!AK34</f>
        <v>0</v>
      </c>
      <c r="N34" s="8">
        <f>+Indicadores!AL34</f>
        <v>4</v>
      </c>
      <c r="O34" s="16">
        <f t="shared" si="7"/>
        <v>0</v>
      </c>
      <c r="P34" s="26">
        <f>+Indicadores!AZ34</f>
        <v>58</v>
      </c>
      <c r="Q34" s="6">
        <f>+Indicadores!BA34</f>
        <v>21</v>
      </c>
      <c r="R34" s="13">
        <f t="shared" si="8"/>
        <v>36.206896551724135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9</v>
      </c>
      <c r="X34" s="13">
        <f t="shared" si="10"/>
        <v>0</v>
      </c>
      <c r="Y34" s="26">
        <f>+Indicadores!CS34</f>
        <v>35.228000000000002</v>
      </c>
      <c r="Z34" s="6">
        <f>+Indicadores!CT34</f>
        <v>4</v>
      </c>
      <c r="AA34" s="47">
        <f t="shared" si="11"/>
        <v>11.354604292040422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7</v>
      </c>
      <c r="R35" s="13">
        <f t="shared" si="8"/>
        <v>15.555555555555555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5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19</v>
      </c>
      <c r="Q36" s="6">
        <f>+Indicadores!BA36</f>
        <v>3</v>
      </c>
      <c r="R36" s="13">
        <f t="shared" si="8"/>
        <v>15.789473684210526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3</v>
      </c>
      <c r="L38" s="13">
        <f t="shared" si="6"/>
        <v>29.285435376805935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5</v>
      </c>
      <c r="L39" s="13">
        <f t="shared" si="6"/>
        <v>28.328611898016998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13</v>
      </c>
      <c r="R39" s="13">
        <f t="shared" si="8"/>
        <v>28.888888888888886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7</v>
      </c>
      <c r="O40" s="16">
        <f t="shared" si="7"/>
        <v>0</v>
      </c>
      <c r="P40" s="26">
        <f>+Indicadores!AZ40</f>
        <v>51</v>
      </c>
      <c r="Q40" s="6">
        <f>+Indicadores!BA40</f>
        <v>10</v>
      </c>
      <c r="R40" s="13">
        <f t="shared" si="8"/>
        <v>19.607843137254903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9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7</v>
      </c>
      <c r="L41" s="13">
        <f t="shared" si="6"/>
        <v>40.945250350959292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14</v>
      </c>
      <c r="R41" s="13">
        <f t="shared" si="8"/>
        <v>31.818181818181817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16</v>
      </c>
      <c r="L42" s="13">
        <f t="shared" si="6"/>
        <v>33.046926635822871</v>
      </c>
      <c r="M42" s="28" t="str">
        <f>+Indicadores!AK42</f>
        <v>0</v>
      </c>
      <c r="N42" s="8">
        <f>+Indicadores!AL42</f>
        <v>5</v>
      </c>
      <c r="O42" s="16">
        <f t="shared" si="7"/>
        <v>0</v>
      </c>
      <c r="P42" s="26">
        <f>+Indicadores!AZ42</f>
        <v>124</v>
      </c>
      <c r="Q42" s="6">
        <f>+Indicadores!BA42</f>
        <v>31</v>
      </c>
      <c r="R42" s="13">
        <f t="shared" si="8"/>
        <v>25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62</v>
      </c>
      <c r="X42" s="13">
        <f t="shared" si="10"/>
        <v>0</v>
      </c>
      <c r="Y42" s="26">
        <f>+Indicadores!CS42</f>
        <v>75.584000000000003</v>
      </c>
      <c r="Z42" s="6">
        <f>+Indicadores!CT42</f>
        <v>11</v>
      </c>
      <c r="AA42" s="47">
        <f t="shared" si="11"/>
        <v>14.553344623200676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7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37</v>
      </c>
      <c r="L44" s="13">
        <f t="shared" si="6"/>
        <v>15.442275106217812</v>
      </c>
      <c r="M44" s="28" t="str">
        <f>+Indicadores!AK44</f>
        <v>0</v>
      </c>
      <c r="N44" s="8">
        <f>+Indicadores!AL44</f>
        <v>19</v>
      </c>
      <c r="O44" s="16">
        <f t="shared" si="7"/>
        <v>0</v>
      </c>
      <c r="P44" s="26">
        <f>+Indicadores!AZ44</f>
        <v>614</v>
      </c>
      <c r="Q44" s="6">
        <f>+Indicadores!BA44</f>
        <v>116</v>
      </c>
      <c r="R44" s="13">
        <f t="shared" si="8"/>
        <v>18.892508143322477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90</v>
      </c>
      <c r="X44" s="13">
        <f t="shared" si="10"/>
        <v>0</v>
      </c>
      <c r="Y44" s="26">
        <f>+Indicadores!CS44</f>
        <v>374.39800000000002</v>
      </c>
      <c r="Z44" s="6">
        <f>+Indicadores!CT44</f>
        <v>6</v>
      </c>
      <c r="AA44" s="47">
        <f t="shared" si="11"/>
        <v>1.6025726633155091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10</v>
      </c>
      <c r="L45" s="13">
        <f t="shared" si="6"/>
        <v>53.214133673903788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13</v>
      </c>
      <c r="R45" s="13">
        <f t="shared" si="8"/>
        <v>27.083333333333332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8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3</v>
      </c>
      <c r="L46" s="13">
        <f t="shared" si="6"/>
        <v>40.507696462327843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7</v>
      </c>
      <c r="R46" s="13">
        <f t="shared" si="8"/>
        <v>36.84210526315789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127</v>
      </c>
      <c r="L48" s="13">
        <f t="shared" si="6"/>
        <v>42.096470525841269</v>
      </c>
      <c r="M48" s="28" t="str">
        <f>+Indicadores!AK48</f>
        <v>0</v>
      </c>
      <c r="N48" s="8">
        <f>+Indicadores!AL48</f>
        <v>81</v>
      </c>
      <c r="O48" s="16">
        <f t="shared" si="7"/>
        <v>0</v>
      </c>
      <c r="P48" s="26">
        <f>+Indicadores!AZ48</f>
        <v>773</v>
      </c>
      <c r="Q48" s="6">
        <f>+Indicadores!BA48</f>
        <v>171</v>
      </c>
      <c r="R48" s="13">
        <f t="shared" si="8"/>
        <v>22.121604139715394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75</v>
      </c>
      <c r="X48" s="13">
        <f t="shared" si="10"/>
        <v>0</v>
      </c>
      <c r="Y48" s="26">
        <f>+Indicadores!CS48</f>
        <v>471.31200000000001</v>
      </c>
      <c r="Z48" s="6">
        <f>+Indicadores!CT48</f>
        <v>13</v>
      </c>
      <c r="AA48" s="47">
        <f t="shared" si="11"/>
        <v>2.7582577995043622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3</v>
      </c>
      <c r="L49" s="13">
        <f t="shared" si="6"/>
        <v>14.234200037957867</v>
      </c>
      <c r="M49" s="28" t="str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54</v>
      </c>
      <c r="Q49" s="6">
        <f>+Indicadores!BA49</f>
        <v>12</v>
      </c>
      <c r="R49" s="13">
        <f t="shared" si="8"/>
        <v>22.222222222222221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24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5</v>
      </c>
      <c r="L50" s="13">
        <f t="shared" si="6"/>
        <v>36.576444769568397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12</v>
      </c>
      <c r="R50" s="13">
        <f t="shared" si="8"/>
        <v>34.285714285714285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10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10</v>
      </c>
      <c r="O51" s="16">
        <f t="shared" si="7"/>
        <v>0</v>
      </c>
      <c r="P51" s="26">
        <f>+Indicadores!AZ51</f>
        <v>32</v>
      </c>
      <c r="Q51" s="6">
        <f>+Indicadores!BA51</f>
        <v>12</v>
      </c>
      <c r="R51" s="13">
        <f t="shared" si="8"/>
        <v>37.5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14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9</v>
      </c>
      <c r="L52" s="13">
        <f t="shared" si="6"/>
        <v>37.634858242033957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18</v>
      </c>
      <c r="R52" s="13">
        <f t="shared" si="8"/>
        <v>29.508196721311474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11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6</v>
      </c>
      <c r="L54" s="13">
        <f t="shared" si="6"/>
        <v>36.346014053792096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18</v>
      </c>
      <c r="R54" s="13">
        <f t="shared" si="8"/>
        <v>42.857142857142854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6</v>
      </c>
      <c r="L55" s="13">
        <f t="shared" si="6"/>
        <v>31.928480204342268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3</v>
      </c>
      <c r="L56" s="13">
        <f t="shared" si="6"/>
        <v>12.842465753424658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8</v>
      </c>
      <c r="R56" s="13">
        <f t="shared" si="8"/>
        <v>13.333333333333334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16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13</v>
      </c>
      <c r="L57" s="13">
        <f t="shared" si="6"/>
        <v>36.622813195481307</v>
      </c>
      <c r="M57" s="28">
        <f>+Indicadores!AK57</f>
        <v>42</v>
      </c>
      <c r="N57" s="8">
        <f>+Indicadores!AL57</f>
        <v>26</v>
      </c>
      <c r="O57" s="16">
        <f t="shared" si="7"/>
        <v>61.904761904761905</v>
      </c>
      <c r="P57" s="26">
        <f>+Indicadores!AZ57</f>
        <v>91</v>
      </c>
      <c r="Q57" s="6">
        <f>+Indicadores!BA57</f>
        <v>35</v>
      </c>
      <c r="R57" s="13">
        <f t="shared" si="8"/>
        <v>38.461538461538467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10</v>
      </c>
      <c r="L58" s="13">
        <f t="shared" si="6"/>
        <v>40.812994857562657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37</v>
      </c>
      <c r="R58" s="13">
        <f t="shared" si="8"/>
        <v>58.730158730158735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21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5</v>
      </c>
      <c r="L59" s="13">
        <f t="shared" si="6"/>
        <v>18.288222384784198</v>
      </c>
      <c r="M59" s="28">
        <f>+Indicadores!AK59</f>
        <v>108</v>
      </c>
      <c r="N59" s="8">
        <f>+Indicadores!AL59</f>
        <v>8</v>
      </c>
      <c r="O59" s="16">
        <f t="shared" si="7"/>
        <v>7.4074074074074066</v>
      </c>
      <c r="P59" s="26">
        <f>+Indicadores!AZ59</f>
        <v>70</v>
      </c>
      <c r="Q59" s="6">
        <f>+Indicadores!BA59</f>
        <v>20</v>
      </c>
      <c r="R59" s="13">
        <f t="shared" si="8"/>
        <v>28.571428571428569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3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2</v>
      </c>
      <c r="L60" s="13">
        <f t="shared" si="6"/>
        <v>39.047247169074581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7</v>
      </c>
      <c r="L61" s="13">
        <f t="shared" si="6"/>
        <v>51.207022677395756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15</v>
      </c>
      <c r="R61" s="13">
        <f t="shared" si="8"/>
        <v>42.857142857142854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3</v>
      </c>
      <c r="L62" s="13">
        <f t="shared" si="6"/>
        <v>30.959752321981426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11</v>
      </c>
      <c r="R62" s="13">
        <f t="shared" si="8"/>
        <v>44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8</v>
      </c>
      <c r="L63" s="13">
        <f t="shared" si="6"/>
        <v>54.010261949770452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9</v>
      </c>
      <c r="R63" s="13">
        <f t="shared" si="8"/>
        <v>23.684210526315788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32</v>
      </c>
      <c r="Q64" s="6">
        <f>+Indicadores!BA64</f>
        <v>8</v>
      </c>
      <c r="R64" s="13">
        <f t="shared" si="8"/>
        <v>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68</v>
      </c>
      <c r="L65" s="13">
        <f t="shared" si="6"/>
        <v>35.183393438297124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101</v>
      </c>
      <c r="R65" s="13">
        <f t="shared" si="8"/>
        <v>20.404040404040405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208</v>
      </c>
      <c r="X65" s="13">
        <f t="shared" si="10"/>
        <v>0</v>
      </c>
      <c r="Y65" s="26">
        <f>+Indicadores!CS65</f>
        <v>301.72700000000003</v>
      </c>
      <c r="Z65" s="6">
        <f>+Indicadores!CT65</f>
        <v>28</v>
      </c>
      <c r="AA65" s="47">
        <f t="shared" si="11"/>
        <v>9.2799119734064224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58</v>
      </c>
      <c r="L66" s="13">
        <f t="shared" si="6"/>
        <v>39.11439612093092</v>
      </c>
      <c r="M66" s="28" t="str">
        <f>+Indicadores!AK66</f>
        <v>0</v>
      </c>
      <c r="N66" s="8">
        <f>+Indicadores!AL66</f>
        <v>19</v>
      </c>
      <c r="O66" s="16">
        <f t="shared" si="7"/>
        <v>0</v>
      </c>
      <c r="P66" s="26">
        <f>+Indicadores!AZ66</f>
        <v>380</v>
      </c>
      <c r="Q66" s="6">
        <f>+Indicadores!BA66</f>
        <v>85</v>
      </c>
      <c r="R66" s="13">
        <f t="shared" si="8"/>
        <v>22.368421052631579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155</v>
      </c>
      <c r="X66" s="13">
        <f t="shared" si="10"/>
        <v>0</v>
      </c>
      <c r="Y66" s="26">
        <f>+Indicadores!CS66</f>
        <v>231.71700000000001</v>
      </c>
      <c r="Z66" s="6">
        <f>+Indicadores!CT66</f>
        <v>19</v>
      </c>
      <c r="AA66" s="47">
        <f t="shared" si="11"/>
        <v>8.1996573406353441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5</v>
      </c>
      <c r="L67" s="13">
        <f t="shared" si="6"/>
        <v>28.328611898016998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8</v>
      </c>
      <c r="R67" s="13">
        <f t="shared" si="8"/>
        <v>17.777777777777779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8</v>
      </c>
      <c r="L68" s="13">
        <f t="shared" si="6"/>
        <v>32.650395886050127</v>
      </c>
      <c r="M68" s="28">
        <f>+Indicadores!AK68</f>
        <v>60</v>
      </c>
      <c r="N68" s="8">
        <f>+Indicadores!AL68</f>
        <v>8</v>
      </c>
      <c r="O68" s="16">
        <f t="shared" si="7"/>
        <v>13.333333333333334</v>
      </c>
      <c r="P68" s="26">
        <f>+Indicadores!AZ68</f>
        <v>63</v>
      </c>
      <c r="Q68" s="6">
        <f>+Indicadores!BA68</f>
        <v>27</v>
      </c>
      <c r="R68" s="13">
        <f t="shared" si="8"/>
        <v>42.857142857142854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3</v>
      </c>
      <c r="R69" s="13">
        <f t="shared" si="8"/>
        <v>30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11</v>
      </c>
      <c r="L70" s="13">
        <f t="shared" si="6"/>
        <v>43.901660280970631</v>
      </c>
      <c r="M70" s="28">
        <f>+Indicadores!AK70</f>
        <v>108</v>
      </c>
      <c r="N70" s="8">
        <f>+Indicadores!AL70</f>
        <v>11</v>
      </c>
      <c r="O70" s="16">
        <f t="shared" si="7"/>
        <v>10.185185185185185</v>
      </c>
      <c r="P70" s="26">
        <f>+Indicadores!AZ70</f>
        <v>64</v>
      </c>
      <c r="Q70" s="6">
        <f>+Indicadores!BA70</f>
        <v>17</v>
      </c>
      <c r="R70" s="13">
        <f t="shared" si="8"/>
        <v>26.5625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38.944000000000003</v>
      </c>
      <c r="Z70" s="6">
        <f>+Indicadores!CT70</f>
        <v>1</v>
      </c>
      <c r="AA70" s="47">
        <f t="shared" si="11"/>
        <v>2.5677896466721446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5</v>
      </c>
      <c r="R71" s="13">
        <f t="shared" si="8"/>
        <v>31.25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14</v>
      </c>
      <c r="L72" s="13">
        <f t="shared" si="6"/>
        <v>102.41404535479151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17</v>
      </c>
      <c r="R72" s="13">
        <f t="shared" si="8"/>
        <v>48.571428571428569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15</v>
      </c>
      <c r="X72" s="13">
        <f t="shared" si="10"/>
        <v>0</v>
      </c>
      <c r="Y72" s="26">
        <f>+Indicadores!CS72</f>
        <v>21.33</v>
      </c>
      <c r="Z72" s="6">
        <f>+Indicadores!CT72</f>
        <v>4</v>
      </c>
      <c r="AA72" s="47">
        <f t="shared" si="11"/>
        <v>18.75293014533521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7</v>
      </c>
      <c r="L73" s="13">
        <f t="shared" si="6"/>
        <v>25.603511338697878</v>
      </c>
      <c r="M73" s="28">
        <f>+Indicadores!AK73</f>
        <v>109</v>
      </c>
      <c r="N73" s="8">
        <f>+Indicadores!AL73</f>
        <v>0</v>
      </c>
      <c r="O73" s="16">
        <f t="shared" si="7"/>
        <v>0</v>
      </c>
      <c r="P73" s="26">
        <f>+Indicadores!AZ73</f>
        <v>70</v>
      </c>
      <c r="Q73" s="6">
        <f>+Indicadores!BA73</f>
        <v>11</v>
      </c>
      <c r="R73" s="13">
        <f t="shared" si="8"/>
        <v>15.714285714285714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5</v>
      </c>
      <c r="L74" s="13">
        <f t="shared" ref="L74:L135" si="12">IFERROR(K74/J74,0)*100</f>
        <v>21.956789039170914</v>
      </c>
      <c r="M74" s="28">
        <f>+Indicadores!AK74</f>
        <v>120</v>
      </c>
      <c r="N74" s="8">
        <f>+Indicadores!AL74</f>
        <v>15</v>
      </c>
      <c r="O74" s="16">
        <f t="shared" ref="O74:O135" si="13">IFERROR(N74/M74,0)*100</f>
        <v>12.5</v>
      </c>
      <c r="P74" s="26">
        <f>+Indicadores!AZ74</f>
        <v>58</v>
      </c>
      <c r="Q74" s="6">
        <f>+Indicadores!BA74</f>
        <v>10</v>
      </c>
      <c r="R74" s="13">
        <f t="shared" ref="R74:R135" si="14">IFERROR(Q74/P74,0)*100</f>
        <v>17.241379310344829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3</v>
      </c>
      <c r="O75" s="16">
        <f t="shared" si="13"/>
        <v>3.0303030303030303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19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5</v>
      </c>
      <c r="L77" s="13">
        <f t="shared" si="12"/>
        <v>21.404109589041095</v>
      </c>
      <c r="M77" s="28">
        <f>+Indicadores!AK77</f>
        <v>58</v>
      </c>
      <c r="N77" s="8">
        <f>+Indicadores!AL77</f>
        <v>9</v>
      </c>
      <c r="O77" s="16">
        <f t="shared" si="13"/>
        <v>15.517241379310345</v>
      </c>
      <c r="P77" s="26">
        <f>+Indicadores!AZ77</f>
        <v>60</v>
      </c>
      <c r="Q77" s="6">
        <f>+Indicadores!BA77</f>
        <v>13</v>
      </c>
      <c r="R77" s="13">
        <f t="shared" si="14"/>
        <v>21.666666666666668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14</v>
      </c>
      <c r="R78" s="13">
        <f t="shared" si="14"/>
        <v>33.333333333333329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16</v>
      </c>
      <c r="X78" s="13">
        <f t="shared" si="16"/>
        <v>0</v>
      </c>
      <c r="Y78" s="26">
        <f>+Indicadores!CS78</f>
        <v>25.492000000000001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3</v>
      </c>
      <c r="L79" s="13">
        <f t="shared" si="12"/>
        <v>27.695716395864107</v>
      </c>
      <c r="M79" s="28" t="str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8</v>
      </c>
      <c r="R80" s="13">
        <f t="shared" si="14"/>
        <v>25.806451612903224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13</v>
      </c>
      <c r="R81" s="13">
        <f t="shared" si="14"/>
        <v>50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8</v>
      </c>
      <c r="R82" s="13">
        <f t="shared" si="14"/>
        <v>25.806451612903224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2</v>
      </c>
      <c r="L83" s="13">
        <f t="shared" si="12"/>
        <v>11.69864295741694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2</v>
      </c>
      <c r="R83" s="13">
        <f t="shared" si="14"/>
        <v>4.5454545454545459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9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4</v>
      </c>
      <c r="L84" s="13">
        <f t="shared" si="12"/>
        <v>31.928480204342275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10</v>
      </c>
      <c r="R84" s="13">
        <f t="shared" si="14"/>
        <v>31.25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4</v>
      </c>
      <c r="L85" s="13">
        <f t="shared" si="12"/>
        <v>24.230676035861396</v>
      </c>
      <c r="M85" s="28" t="str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42</v>
      </c>
      <c r="Q85" s="6">
        <f>+Indicadores!BA85</f>
        <v>8</v>
      </c>
      <c r="R85" s="13">
        <f t="shared" si="14"/>
        <v>19.047619047619047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10</v>
      </c>
      <c r="O86" s="16">
        <f t="shared" si="13"/>
        <v>13.333333333333334</v>
      </c>
      <c r="P86" s="26">
        <f>+Indicadores!AZ86</f>
        <v>22</v>
      </c>
      <c r="Q86" s="6">
        <f>+Indicadores!BA86</f>
        <v>18</v>
      </c>
      <c r="R86" s="13">
        <f t="shared" si="14"/>
        <v>81.818181818181827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3</v>
      </c>
      <c r="L87" s="13">
        <f t="shared" si="12"/>
        <v>23.946360153256705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4</v>
      </c>
      <c r="R87" s="13">
        <f t="shared" si="14"/>
        <v>12.5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5</v>
      </c>
      <c r="O88" s="16">
        <f t="shared" si="13"/>
        <v>13.513513513513514</v>
      </c>
      <c r="P88" s="26">
        <f>+Indicadores!AZ88</f>
        <v>29</v>
      </c>
      <c r="Q88" s="6">
        <f>+Indicadores!BA88</f>
        <v>8</v>
      </c>
      <c r="R88" s="13">
        <f t="shared" si="14"/>
        <v>27.586206896551722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2</v>
      </c>
      <c r="O89" s="16">
        <f t="shared" si="13"/>
        <v>4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1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2</v>
      </c>
      <c r="L92" s="13">
        <f t="shared" si="12"/>
        <v>87.565674255691775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7</v>
      </c>
      <c r="R92" s="13">
        <f t="shared" si="14"/>
        <v>116.66666666666667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9</v>
      </c>
      <c r="L93" s="13">
        <f t="shared" si="12"/>
        <v>317.12473572938688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17</v>
      </c>
      <c r="R93" s="13">
        <f t="shared" si="14"/>
        <v>242.85714285714283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0</v>
      </c>
      <c r="L94" s="13">
        <f t="shared" si="12"/>
        <v>0</v>
      </c>
      <c r="M94" s="28" t="str">
        <f>+Indicadores!AK94</f>
        <v>0</v>
      </c>
      <c r="N94" s="8">
        <f>+Indicadores!AL94</f>
        <v>0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10</v>
      </c>
      <c r="R95" s="13">
        <f t="shared" si="14"/>
        <v>166.66666666666669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13</v>
      </c>
      <c r="X95" s="13">
        <f t="shared" si="16"/>
        <v>0</v>
      </c>
      <c r="Y95" s="26">
        <f>+Indicadores!CS95</f>
        <v>3.7159999999999997</v>
      </c>
      <c r="Z95" s="6">
        <f>+Indicadores!CT95</f>
        <v>2</v>
      </c>
      <c r="AA95" s="47">
        <f t="shared" si="17"/>
        <v>53.821313240043054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3</v>
      </c>
      <c r="L96" s="13">
        <f t="shared" si="12"/>
        <v>105.70824524312896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3</v>
      </c>
      <c r="R96" s="13">
        <f t="shared" si="14"/>
        <v>42.857142857142854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4</v>
      </c>
      <c r="L97" s="13">
        <f t="shared" si="12"/>
        <v>116.75423234092237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2</v>
      </c>
      <c r="R101" s="13">
        <f t="shared" si="14"/>
        <v>33.333333333333329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5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22</v>
      </c>
      <c r="L103" s="13">
        <f t="shared" si="12"/>
        <v>227.03818369453046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35</v>
      </c>
      <c r="R103" s="13">
        <f t="shared" si="14"/>
        <v>140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88</v>
      </c>
      <c r="X103" s="13">
        <f t="shared" si="16"/>
        <v>0</v>
      </c>
      <c r="Y103" s="26">
        <f>+Indicadores!CS103</f>
        <v>15.309999999999999</v>
      </c>
      <c r="Z103" s="6">
        <f>+Indicadores!CT103</f>
        <v>14</v>
      </c>
      <c r="AA103" s="47">
        <f t="shared" si="17"/>
        <v>91.443500979751803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3</v>
      </c>
      <c r="O104" s="16">
        <f t="shared" si="13"/>
        <v>30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7</v>
      </c>
      <c r="R105" s="13">
        <f t="shared" si="14"/>
        <v>43.75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1</v>
      </c>
      <c r="L106" s="13">
        <f t="shared" si="12"/>
        <v>19.52362358453729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6</v>
      </c>
      <c r="R106" s="13">
        <f t="shared" si="14"/>
        <v>46.153846153846153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1</v>
      </c>
      <c r="L107" s="13">
        <f t="shared" si="12"/>
        <v>17.513134851138357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7</v>
      </c>
      <c r="L108" s="13">
        <f t="shared" si="12"/>
        <v>24.576925777684153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17</v>
      </c>
      <c r="R108" s="13">
        <f t="shared" si="14"/>
        <v>23.287671232876711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87</v>
      </c>
      <c r="L109" s="13">
        <f t="shared" si="12"/>
        <v>58.671594181396379</v>
      </c>
      <c r="M109" s="28" t="str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380</v>
      </c>
      <c r="Q109" s="6">
        <f>+Indicadores!BA109</f>
        <v>162</v>
      </c>
      <c r="R109" s="13">
        <f t="shared" si="14"/>
        <v>42.631578947368418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190</v>
      </c>
      <c r="X109" s="13">
        <f t="shared" si="16"/>
        <v>0</v>
      </c>
      <c r="Y109" s="26">
        <f>+Indicadores!CS109</f>
        <v>231.71700000000001</v>
      </c>
      <c r="Z109" s="6">
        <f>+Indicadores!CT109</f>
        <v>28</v>
      </c>
      <c r="AA109" s="47">
        <f t="shared" si="17"/>
        <v>12.083705554620506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5</v>
      </c>
      <c r="L110" s="13">
        <f t="shared" si="12"/>
        <v>29.246607393542352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11</v>
      </c>
      <c r="R110" s="13">
        <f t="shared" si="14"/>
        <v>25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1</v>
      </c>
      <c r="O111" s="16">
        <f t="shared" si="13"/>
        <v>0</v>
      </c>
      <c r="P111" s="26">
        <f>+Indicadores!AZ111</f>
        <v>84</v>
      </c>
      <c r="Q111" s="6">
        <f>+Indicadores!BA111</f>
        <v>19</v>
      </c>
      <c r="R111" s="13">
        <f t="shared" si="14"/>
        <v>22.61904761904762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1</v>
      </c>
      <c r="AA111" s="47">
        <f t="shared" si="17"/>
        <v>1.9477610486745487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11</v>
      </c>
      <c r="L112" s="13">
        <f t="shared" si="12"/>
        <v>30.650913954525201</v>
      </c>
      <c r="M112" s="28" t="str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92</v>
      </c>
      <c r="Q112" s="6">
        <f>+Indicadores!BA112</f>
        <v>30</v>
      </c>
      <c r="R112" s="13">
        <f t="shared" si="14"/>
        <v>32.608695652173914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</v>
      </c>
      <c r="L113" s="13">
        <f t="shared" si="12"/>
        <v>5.6031826077211857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4</v>
      </c>
      <c r="R113" s="13">
        <f t="shared" si="14"/>
        <v>8.695652173913043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2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8</v>
      </c>
      <c r="L114" s="13">
        <f t="shared" si="12"/>
        <v>15.901727325130693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81</v>
      </c>
      <c r="X114" s="13">
        <f t="shared" si="16"/>
        <v>0</v>
      </c>
      <c r="Y114" s="26">
        <f>+Indicadores!CS114</f>
        <v>59.408000000000001</v>
      </c>
      <c r="Z114" s="6">
        <f>+Indicadores!CT114</f>
        <v>11</v>
      </c>
      <c r="AA114" s="47">
        <f t="shared" si="17"/>
        <v>18.516024777807701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29</v>
      </c>
      <c r="R115" s="13">
        <f t="shared" si="14"/>
        <v>31.521739130434785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24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8</v>
      </c>
      <c r="L116" s="13">
        <f t="shared" si="12"/>
        <v>36.651853209327903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10</v>
      </c>
      <c r="R116" s="13">
        <f t="shared" si="14"/>
        <v>17.857142857142858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3</v>
      </c>
      <c r="L117" s="13">
        <f t="shared" si="12"/>
        <v>9.1858293272910991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15</v>
      </c>
      <c r="R117" s="13">
        <f t="shared" si="14"/>
        <v>17.857142857142858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113</v>
      </c>
      <c r="Q118" s="6">
        <f>+Indicadores!BA118</f>
        <v>13</v>
      </c>
      <c r="R118" s="13">
        <f t="shared" si="14"/>
        <v>11.504424778761061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6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7</v>
      </c>
      <c r="R119" s="13">
        <f t="shared" si="14"/>
        <v>17.5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41</v>
      </c>
      <c r="L120" s="13">
        <f t="shared" si="12"/>
        <v>64.083527407430566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86</v>
      </c>
      <c r="R120" s="13">
        <f t="shared" si="14"/>
        <v>52.439024390243901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14</v>
      </c>
      <c r="X120" s="13">
        <f t="shared" si="16"/>
        <v>0</v>
      </c>
      <c r="Y120" s="26">
        <f>+Indicadores!CS120</f>
        <v>100.021</v>
      </c>
      <c r="Z120" s="6">
        <f>+Indicadores!CT120</f>
        <v>2</v>
      </c>
      <c r="AA120" s="47">
        <f t="shared" si="17"/>
        <v>1.999580088181482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3</v>
      </c>
      <c r="L121" s="13">
        <f t="shared" si="12"/>
        <v>10.126924115581961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11</v>
      </c>
      <c r="R121" s="13">
        <f t="shared" si="14"/>
        <v>14.473684210526317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12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5</v>
      </c>
      <c r="L122" s="13">
        <f t="shared" si="12"/>
        <v>15.964240102171139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13</v>
      </c>
      <c r="R122" s="13">
        <f t="shared" si="14"/>
        <v>16.25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3</v>
      </c>
      <c r="X122" s="13">
        <f t="shared" si="16"/>
        <v>0</v>
      </c>
      <c r="Y122" s="26">
        <f>+Indicadores!CS122</f>
        <v>48.680000000000007</v>
      </c>
      <c r="Z122" s="6">
        <f>+Indicadores!CT122</f>
        <v>2</v>
      </c>
      <c r="AA122" s="47">
        <f t="shared" si="17"/>
        <v>4.1084634346754312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0</v>
      </c>
      <c r="O123" s="16">
        <f t="shared" si="13"/>
        <v>0</v>
      </c>
      <c r="P123" s="26">
        <f>+Indicadores!AZ123</f>
        <v>68</v>
      </c>
      <c r="Q123" s="6">
        <f>+Indicadores!BA123</f>
        <v>22</v>
      </c>
      <c r="R123" s="13">
        <f t="shared" si="14"/>
        <v>32.352941176470587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5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8</v>
      </c>
      <c r="R124" s="13">
        <f t="shared" si="14"/>
        <v>13.333333333333334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20</v>
      </c>
      <c r="R125" s="13">
        <f t="shared" si="14"/>
        <v>18.518518518518519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54</v>
      </c>
      <c r="X125" s="13">
        <f t="shared" si="16"/>
        <v>0</v>
      </c>
      <c r="Y125" s="26">
        <f>+Indicadores!CS125</f>
        <v>24</v>
      </c>
      <c r="Z125" s="6">
        <f>+Indicadores!CT125</f>
        <v>4</v>
      </c>
      <c r="AA125" s="47">
        <f t="shared" si="17"/>
        <v>16.666666666666664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8</v>
      </c>
      <c r="L126" s="13">
        <f t="shared" si="12"/>
        <v>22.291573785109232</v>
      </c>
      <c r="M126" s="28">
        <f>+Indicadores!AK126</f>
        <v>60</v>
      </c>
      <c r="N126" s="8">
        <f>+Indicadores!AL126</f>
        <v>21</v>
      </c>
      <c r="O126" s="16">
        <f t="shared" si="13"/>
        <v>35</v>
      </c>
      <c r="P126" s="26">
        <f>+Indicadores!AZ126</f>
        <v>92</v>
      </c>
      <c r="Q126" s="6">
        <f>+Indicadores!BA126</f>
        <v>27</v>
      </c>
      <c r="R126" s="13">
        <f t="shared" si="14"/>
        <v>29.347826086956523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14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7</v>
      </c>
      <c r="R127" s="13">
        <f t="shared" si="14"/>
        <v>10.44776119402985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5</v>
      </c>
      <c r="L128" s="13">
        <f t="shared" si="12"/>
        <v>18.288222384784198</v>
      </c>
      <c r="M128" s="28">
        <f>+Indicadores!AK128</f>
        <v>133</v>
      </c>
      <c r="N128" s="8">
        <f>+Indicadores!AL128</f>
        <v>0</v>
      </c>
      <c r="O128" s="16">
        <f t="shared" si="13"/>
        <v>0</v>
      </c>
      <c r="P128" s="26">
        <f>+Indicadores!AZ128</f>
        <v>70</v>
      </c>
      <c r="Q128" s="6">
        <f>+Indicadores!BA128</f>
        <v>17</v>
      </c>
      <c r="R128" s="13">
        <f t="shared" si="14"/>
        <v>24.285714285714285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7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13</v>
      </c>
      <c r="R129" s="13">
        <f t="shared" si="14"/>
        <v>18.571428571428573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6</v>
      </c>
      <c r="R130" s="13">
        <f t="shared" si="14"/>
        <v>7.7922077922077921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4</v>
      </c>
      <c r="O131" s="16">
        <f t="shared" si="13"/>
        <v>12.121212121212121</v>
      </c>
      <c r="P131" s="26">
        <f>+Indicadores!AZ131</f>
        <v>70</v>
      </c>
      <c r="Q131" s="6">
        <f>+Indicadores!BA131</f>
        <v>15</v>
      </c>
      <c r="R131" s="13">
        <f t="shared" si="14"/>
        <v>21.428571428571427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6</v>
      </c>
      <c r="L132" s="13">
        <f t="shared" si="12"/>
        <v>18.483149528679686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32</v>
      </c>
      <c r="R132" s="13">
        <f t="shared" si="14"/>
        <v>38.554216867469883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63</v>
      </c>
      <c r="X132" s="13">
        <f t="shared" si="16"/>
        <v>0</v>
      </c>
      <c r="Y132" s="26">
        <f>+Indicadores!CS132</f>
        <v>21</v>
      </c>
      <c r="Z132" s="6">
        <f>+Indicadores!CT132</f>
        <v>2</v>
      </c>
      <c r="AA132" s="47">
        <f t="shared" si="17"/>
        <v>9.5238095238095237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11</v>
      </c>
      <c r="R133" s="13">
        <f t="shared" si="14"/>
        <v>6.9182389937106921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12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4</v>
      </c>
      <c r="L134" s="13">
        <f t="shared" si="12"/>
        <v>8.461310657020773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20</v>
      </c>
      <c r="R134" s="13">
        <f t="shared" si="14"/>
        <v>16.528925619834713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6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3</v>
      </c>
      <c r="R135" s="13">
        <f t="shared" si="14"/>
        <v>8.5714285714285712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6</v>
      </c>
      <c r="R136" s="13">
        <f t="shared" ref="R136:R192" si="20">IFERROR(Q136/P136,0)*100</f>
        <v>11.76470588235294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10</v>
      </c>
      <c r="R137" s="13">
        <f t="shared" si="20"/>
        <v>12.987012987012985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17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11</v>
      </c>
      <c r="R138" s="13">
        <f t="shared" si="20"/>
        <v>12.359550561797752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9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6</v>
      </c>
      <c r="L139" s="13">
        <f t="shared" si="18"/>
        <v>19.157088122605366</v>
      </c>
      <c r="M139" s="28">
        <f>+Indicadores!AK139</f>
        <v>33</v>
      </c>
      <c r="N139" s="8">
        <f>+Indicadores!AL139</f>
        <v>14</v>
      </c>
      <c r="O139" s="16">
        <f t="shared" si="19"/>
        <v>42.424242424242422</v>
      </c>
      <c r="P139" s="26">
        <f>+Indicadores!AZ139</f>
        <v>80</v>
      </c>
      <c r="Q139" s="6">
        <f>+Indicadores!BA139</f>
        <v>29</v>
      </c>
      <c r="R139" s="13">
        <f t="shared" si="20"/>
        <v>36.25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6</v>
      </c>
      <c r="R140" s="13">
        <f t="shared" si="20"/>
        <v>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16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4</v>
      </c>
      <c r="R141" s="13">
        <f t="shared" si="20"/>
        <v>25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33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17</v>
      </c>
      <c r="L142" s="13">
        <f t="shared" si="18"/>
        <v>23.138066202090592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28</v>
      </c>
      <c r="R142" s="13">
        <f t="shared" si="20"/>
        <v>14.893617021276595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44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10</v>
      </c>
      <c r="R143" s="13">
        <f t="shared" si="20"/>
        <v>34.482758620689658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6</v>
      </c>
      <c r="L144" s="13">
        <f t="shared" si="18"/>
        <v>22.902511642110085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22</v>
      </c>
      <c r="R144" s="13">
        <f t="shared" si="20"/>
        <v>32.835820895522389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2</v>
      </c>
      <c r="R145" s="13">
        <f t="shared" si="20"/>
        <v>2.2471910112359552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10</v>
      </c>
      <c r="L146" s="13">
        <f t="shared" si="18"/>
        <v>27.864467231386541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27</v>
      </c>
      <c r="R146" s="13">
        <f t="shared" si="20"/>
        <v>29.347826086956523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1</v>
      </c>
      <c r="R147" s="13">
        <f t="shared" si="20"/>
        <v>2.083333333333333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6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11</v>
      </c>
      <c r="L148" s="13">
        <f t="shared" si="18"/>
        <v>113.51909184726523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18</v>
      </c>
      <c r="R148" s="13">
        <f t="shared" si="20"/>
        <v>72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3</v>
      </c>
      <c r="L149" s="13">
        <f t="shared" si="18"/>
        <v>27.695716395864107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28</v>
      </c>
      <c r="R149" s="13">
        <f t="shared" si="20"/>
        <v>100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3</v>
      </c>
      <c r="L150" s="13">
        <f t="shared" si="18"/>
        <v>18.804061677322302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19</v>
      </c>
      <c r="R150" s="13">
        <f t="shared" si="20"/>
        <v>46.341463414634148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5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4</v>
      </c>
      <c r="R152" s="13">
        <f t="shared" si="20"/>
        <v>17.391304347826086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7</v>
      </c>
      <c r="R153" s="13">
        <f t="shared" si="20"/>
        <v>12.962962962962962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6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5</v>
      </c>
      <c r="R154" s="13">
        <f t="shared" si="20"/>
        <v>17.241379310344829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5</v>
      </c>
      <c r="R155" s="13">
        <f t="shared" si="20"/>
        <v>12.195121951219512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13</v>
      </c>
      <c r="R156" s="13">
        <f t="shared" si="20"/>
        <v>37.142857142857146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16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3</v>
      </c>
      <c r="L157" s="13">
        <f t="shared" si="18"/>
        <v>9.7510238575050376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19</v>
      </c>
      <c r="R157" s="13">
        <f t="shared" si="20"/>
        <v>24.050632911392405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24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3</v>
      </c>
      <c r="R160" s="13">
        <f t="shared" si="20"/>
        <v>30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44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2</v>
      </c>
      <c r="L162" s="13">
        <f t="shared" si="18"/>
        <v>50.251256281407031</v>
      </c>
      <c r="M162" s="28">
        <f>+Indicadores!AK162</f>
        <v>83</v>
      </c>
      <c r="N162" s="8">
        <f>+Indicadores!AL162</f>
        <v>6</v>
      </c>
      <c r="O162" s="16">
        <f t="shared" si="19"/>
        <v>7.2289156626506017</v>
      </c>
      <c r="P162" s="26">
        <f>+Indicadores!AZ162</f>
        <v>10</v>
      </c>
      <c r="Q162" s="6">
        <f>+Indicadores!BA162</f>
        <v>4</v>
      </c>
      <c r="R162" s="13">
        <f t="shared" si="20"/>
        <v>40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2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5</v>
      </c>
      <c r="L165" s="13">
        <f t="shared" si="18"/>
        <v>97.618117922686451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8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133</v>
      </c>
      <c r="L171" s="13">
        <f t="shared" si="18"/>
        <v>47.59008122517622</v>
      </c>
      <c r="M171" s="28">
        <f>+Indicadores!AK171</f>
        <v>237</v>
      </c>
      <c r="N171" s="8">
        <f>+Indicadores!AL171</f>
        <v>108</v>
      </c>
      <c r="O171" s="16">
        <f t="shared" si="19"/>
        <v>45.569620253164558</v>
      </c>
      <c r="P171" s="26">
        <f>+Indicadores!AZ171</f>
        <v>716</v>
      </c>
      <c r="Q171" s="6">
        <f>+Indicadores!BA171</f>
        <v>226</v>
      </c>
      <c r="R171" s="13">
        <f t="shared" si="20"/>
        <v>31.564245810055862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203</v>
      </c>
      <c r="X171" s="13">
        <f t="shared" si="22"/>
        <v>0</v>
      </c>
      <c r="Y171" s="26">
        <f>+Indicadores!CS171</f>
        <v>436.53</v>
      </c>
      <c r="Z171" s="6">
        <f>+Indicadores!CT171</f>
        <v>33</v>
      </c>
      <c r="AA171" s="47">
        <f t="shared" si="23"/>
        <v>7.559617895677273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4</v>
      </c>
      <c r="L172" s="13">
        <f t="shared" si="18"/>
        <v>6.5422547881127242</v>
      </c>
      <c r="M172" s="28">
        <f>+Indicadores!AK172</f>
        <v>265</v>
      </c>
      <c r="N172" s="8">
        <f>+Indicadores!AL172</f>
        <v>12</v>
      </c>
      <c r="O172" s="16">
        <f t="shared" si="19"/>
        <v>4.5283018867924527</v>
      </c>
      <c r="P172" s="26">
        <f>+Indicadores!AZ172</f>
        <v>157</v>
      </c>
      <c r="Q172" s="6">
        <f>+Indicadores!BA172</f>
        <v>24</v>
      </c>
      <c r="R172" s="13">
        <f t="shared" si="20"/>
        <v>15.286624203821656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8</v>
      </c>
      <c r="L173" s="13">
        <f t="shared" si="18"/>
        <v>11.903344839900013</v>
      </c>
      <c r="M173" s="28">
        <f>+Indicadores!AK173</f>
        <v>125</v>
      </c>
      <c r="N173" s="8">
        <f>+Indicadores!AL173</f>
        <v>13</v>
      </c>
      <c r="O173" s="16">
        <f t="shared" si="19"/>
        <v>10.4</v>
      </c>
      <c r="P173" s="26">
        <f>+Indicadores!AZ173</f>
        <v>172</v>
      </c>
      <c r="Q173" s="6">
        <f>+Indicadores!BA173</f>
        <v>28</v>
      </c>
      <c r="R173" s="13">
        <f t="shared" si="20"/>
        <v>16.279069767441861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5</v>
      </c>
      <c r="R174" s="13">
        <f t="shared" si="20"/>
        <v>6.8493150684931505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2</v>
      </c>
      <c r="L175" s="13">
        <f t="shared" si="18"/>
        <v>2.926115581565472</v>
      </c>
      <c r="M175" s="28" t="str">
        <f>+Indicadores!AK175</f>
        <v>0</v>
      </c>
      <c r="N175" s="8">
        <f>+Indicadores!AL175</f>
        <v>4</v>
      </c>
      <c r="O175" s="16">
        <f t="shared" si="19"/>
        <v>0</v>
      </c>
      <c r="P175" s="26">
        <f>+Indicadores!AZ175</f>
        <v>175</v>
      </c>
      <c r="Q175" s="6">
        <f>+Indicadores!BA175</f>
        <v>7</v>
      </c>
      <c r="R175" s="13">
        <f t="shared" si="20"/>
        <v>4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1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5</v>
      </c>
      <c r="L176" s="13">
        <f t="shared" si="18"/>
        <v>8.3334722245370774</v>
      </c>
      <c r="M176" s="28">
        <f>+Indicadores!AK176</f>
        <v>23</v>
      </c>
      <c r="N176" s="8">
        <f>+Indicadores!AL176</f>
        <v>5</v>
      </c>
      <c r="O176" s="16">
        <f t="shared" si="19"/>
        <v>21.739130434782609</v>
      </c>
      <c r="P176" s="26">
        <f>+Indicadores!AZ176</f>
        <v>154</v>
      </c>
      <c r="Q176" s="6">
        <f>+Indicadores!BA176</f>
        <v>10</v>
      </c>
      <c r="R176" s="13">
        <f t="shared" si="20"/>
        <v>6.4935064935064926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7</v>
      </c>
      <c r="L177" s="13">
        <f t="shared" si="18"/>
        <v>13.026891225458268</v>
      </c>
      <c r="M177" s="28">
        <f>+Indicadores!AK177</f>
        <v>296</v>
      </c>
      <c r="N177" s="8">
        <f>+Indicadores!AL177</f>
        <v>8</v>
      </c>
      <c r="O177" s="16">
        <f t="shared" si="19"/>
        <v>2.7027027027027026</v>
      </c>
      <c r="P177" s="26">
        <f>+Indicadores!AZ177</f>
        <v>138</v>
      </c>
      <c r="Q177" s="6">
        <f>+Indicadores!BA177</f>
        <v>22</v>
      </c>
      <c r="R177" s="13">
        <f t="shared" si="20"/>
        <v>15.942028985507244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22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14</v>
      </c>
      <c r="L178" s="13">
        <f t="shared" si="18"/>
        <v>21.882180090342143</v>
      </c>
      <c r="M178" s="28">
        <f>+Indicadores!AK178</f>
        <v>100</v>
      </c>
      <c r="N178" s="8">
        <f>+Indicadores!AL178</f>
        <v>20</v>
      </c>
      <c r="O178" s="16">
        <f t="shared" si="19"/>
        <v>20</v>
      </c>
      <c r="P178" s="26">
        <f>+Indicadores!AZ178</f>
        <v>164</v>
      </c>
      <c r="Q178" s="6">
        <f>+Indicadores!BA178</f>
        <v>45</v>
      </c>
      <c r="R178" s="13">
        <f t="shared" si="20"/>
        <v>27.439024390243905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41</v>
      </c>
      <c r="X178" s="13">
        <f t="shared" si="22"/>
        <v>0</v>
      </c>
      <c r="Y178" s="26">
        <f>+Indicadores!CS178</f>
        <v>100.021</v>
      </c>
      <c r="Z178" s="6">
        <f>+Indicadores!CT178</f>
        <v>3</v>
      </c>
      <c r="AA178" s="47">
        <f t="shared" si="23"/>
        <v>2.9993701322722228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1</v>
      </c>
      <c r="L179" s="13">
        <f t="shared" si="18"/>
        <v>2.5822444869080203</v>
      </c>
      <c r="M179" s="28" t="str">
        <f>+Indicadores!AK179</f>
        <v>0</v>
      </c>
      <c r="N179" s="8">
        <f>+Indicadores!AL179</f>
        <v>5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8</v>
      </c>
      <c r="L180" s="13">
        <f t="shared" si="18"/>
        <v>17.552327877484753</v>
      </c>
      <c r="M180" s="28">
        <f>+Indicadores!AK180</f>
        <v>32</v>
      </c>
      <c r="N180" s="8">
        <f>+Indicadores!AL180</f>
        <v>7</v>
      </c>
      <c r="O180" s="16">
        <f t="shared" si="19"/>
        <v>21.875</v>
      </c>
      <c r="P180" s="26">
        <f>+Indicadores!AZ180</f>
        <v>117</v>
      </c>
      <c r="Q180" s="6">
        <f>+Indicadores!BA180</f>
        <v>9</v>
      </c>
      <c r="R180" s="13">
        <f t="shared" si="20"/>
        <v>7.6923076923076925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4</v>
      </c>
      <c r="X180" s="13">
        <f t="shared" si="22"/>
        <v>0</v>
      </c>
      <c r="Y180" s="26">
        <f>+Indicadores!CS180</f>
        <v>71.421999999999997</v>
      </c>
      <c r="Z180" s="6">
        <f>+Indicadores!CT180</f>
        <v>2</v>
      </c>
      <c r="AA180" s="47">
        <f t="shared" si="23"/>
        <v>2.8002576237013805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26</v>
      </c>
      <c r="O181" s="16">
        <f t="shared" si="19"/>
        <v>37.142857142857146</v>
      </c>
      <c r="P181" s="26">
        <f>+Indicadores!AZ181</f>
        <v>169</v>
      </c>
      <c r="Q181" s="6">
        <f>+Indicadores!BA181</f>
        <v>44</v>
      </c>
      <c r="R181" s="13">
        <f t="shared" si="20"/>
        <v>26.035502958579883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25</v>
      </c>
      <c r="X181" s="13">
        <f t="shared" si="22"/>
        <v>0</v>
      </c>
      <c r="Y181" s="26">
        <f>+Indicadores!CS181</f>
        <v>102.93400000000001</v>
      </c>
      <c r="Z181" s="6">
        <f>+Indicadores!CT181</f>
        <v>6</v>
      </c>
      <c r="AA181" s="47">
        <f t="shared" si="23"/>
        <v>5.828977791594613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7</v>
      </c>
      <c r="L182" s="13">
        <f t="shared" si="18"/>
        <v>17.069007559131926</v>
      </c>
      <c r="M182" s="28">
        <f>+Indicadores!AK182</f>
        <v>10</v>
      </c>
      <c r="N182" s="8">
        <f>+Indicadores!AL182</f>
        <v>14</v>
      </c>
      <c r="O182" s="16">
        <f t="shared" si="19"/>
        <v>140</v>
      </c>
      <c r="P182" s="26">
        <f>+Indicadores!AZ182</f>
        <v>105</v>
      </c>
      <c r="Q182" s="6">
        <f>+Indicadores!BA182</f>
        <v>23</v>
      </c>
      <c r="R182" s="13">
        <f t="shared" si="20"/>
        <v>21.904761904761905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11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3</v>
      </c>
      <c r="L184" s="13">
        <f t="shared" si="18"/>
        <v>18.804061677322302</v>
      </c>
      <c r="M184" s="28">
        <f>+Indicadores!AK184</f>
        <v>79</v>
      </c>
      <c r="N184" s="8">
        <f>+Indicadores!AL184</f>
        <v>9</v>
      </c>
      <c r="O184" s="16">
        <f t="shared" si="19"/>
        <v>11.39240506329114</v>
      </c>
      <c r="P184" s="26">
        <f>+Indicadores!AZ184</f>
        <v>41</v>
      </c>
      <c r="Q184" s="6">
        <f>+Indicadores!BA184</f>
        <v>13</v>
      </c>
      <c r="R184" s="13">
        <f t="shared" si="20"/>
        <v>31.707317073170731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5</v>
      </c>
      <c r="L185" s="13">
        <f t="shared" si="18"/>
        <v>5.9309166824824437</v>
      </c>
      <c r="M185" s="28" t="str">
        <f>+Indicadores!AK185</f>
        <v>0</v>
      </c>
      <c r="N185" s="8">
        <f>+Indicadores!AL185</f>
        <v>28</v>
      </c>
      <c r="O185" s="16">
        <f t="shared" si="19"/>
        <v>0</v>
      </c>
      <c r="P185" s="26">
        <f>+Indicadores!AZ185</f>
        <v>216</v>
      </c>
      <c r="Q185" s="6">
        <f>+Indicadores!BA185</f>
        <v>23</v>
      </c>
      <c r="R185" s="13">
        <f t="shared" si="20"/>
        <v>10.648148148148149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31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25</v>
      </c>
      <c r="Q186" s="6">
        <f>+Indicadores!BA186</f>
        <v>1</v>
      </c>
      <c r="R186" s="13">
        <f t="shared" si="20"/>
        <v>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2</v>
      </c>
      <c r="R188" s="13">
        <f t="shared" si="20"/>
        <v>9.0909090909090917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8</v>
      </c>
      <c r="L189" s="13">
        <f t="shared" si="18"/>
        <v>7.5101856893411698</v>
      </c>
      <c r="M189" s="28">
        <f>+Indicadores!AK189</f>
        <v>103</v>
      </c>
      <c r="N189" s="8">
        <f>+Indicadores!AL189</f>
        <v>10</v>
      </c>
      <c r="O189" s="16">
        <f t="shared" si="19"/>
        <v>9.7087378640776691</v>
      </c>
      <c r="P189" s="26">
        <f>+Indicadores!AZ189</f>
        <v>273</v>
      </c>
      <c r="Q189" s="6">
        <f>+Indicadores!BA189</f>
        <v>25</v>
      </c>
      <c r="R189" s="13">
        <f t="shared" si="20"/>
        <v>9.1575091575091569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97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2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17</v>
      </c>
      <c r="L191" s="13">
        <f t="shared" si="18"/>
        <v>35.112359550561798</v>
      </c>
      <c r="M191" s="28">
        <f>+Indicadores!AK191</f>
        <v>469</v>
      </c>
      <c r="N191" s="8">
        <f>+Indicadores!AL191</f>
        <v>37</v>
      </c>
      <c r="O191" s="16">
        <f t="shared" si="19"/>
        <v>7.8891257995735611</v>
      </c>
      <c r="P191" s="26">
        <f>+Indicadores!AZ191</f>
        <v>124</v>
      </c>
      <c r="Q191" s="6">
        <f>+Indicadores!BA191</f>
        <v>22</v>
      </c>
      <c r="R191" s="13">
        <f t="shared" si="20"/>
        <v>17.741935483870968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22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9</v>
      </c>
      <c r="L193" s="13">
        <f t="shared" ref="L193:L252" si="24">IFERROR(K193/J193,0)*100</f>
        <v>38.527397260273972</v>
      </c>
      <c r="M193" s="28">
        <f>+Indicadores!AK193</f>
        <v>106</v>
      </c>
      <c r="N193" s="8">
        <f>+Indicadores!AL193</f>
        <v>25</v>
      </c>
      <c r="O193" s="16">
        <f t="shared" ref="O193:O252" si="25">IFERROR(N193/M193,0)*100</f>
        <v>23.584905660377359</v>
      </c>
      <c r="P193" s="26">
        <f>+Indicadores!AZ193</f>
        <v>60</v>
      </c>
      <c r="Q193" s="6">
        <f>+Indicadores!BA193</f>
        <v>14</v>
      </c>
      <c r="R193" s="13">
        <f t="shared" ref="R193:R252" si="26">IFERROR(Q193/P193,0)*100</f>
        <v>23.333333333333332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30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4</v>
      </c>
      <c r="L194" s="13">
        <f t="shared" si="24"/>
        <v>14.043957587248087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10</v>
      </c>
      <c r="R194" s="13">
        <f t="shared" si="26"/>
        <v>13.698630136986301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5</v>
      </c>
      <c r="L195" s="13">
        <f t="shared" si="24"/>
        <v>21.956789039170914</v>
      </c>
      <c r="M195" s="28">
        <f>+Indicadores!AK195</f>
        <v>48</v>
      </c>
      <c r="N195" s="8">
        <f>+Indicadores!AL195</f>
        <v>13</v>
      </c>
      <c r="O195" s="16">
        <f t="shared" si="25"/>
        <v>27.083333333333332</v>
      </c>
      <c r="P195" s="26">
        <f>+Indicadores!AZ195</f>
        <v>58</v>
      </c>
      <c r="Q195" s="6">
        <f>+Indicadores!BA195</f>
        <v>16</v>
      </c>
      <c r="R195" s="13">
        <f t="shared" si="26"/>
        <v>27.586206896551722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4</v>
      </c>
      <c r="AA195" s="47">
        <f t="shared" si="29"/>
        <v>11.354604292040422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8</v>
      </c>
      <c r="O197" s="16">
        <f t="shared" si="25"/>
        <v>6.666666666666667</v>
      </c>
      <c r="P197" s="26">
        <f>+Indicadores!AZ197</f>
        <v>83</v>
      </c>
      <c r="Q197" s="6">
        <f>+Indicadores!BA197</f>
        <v>12</v>
      </c>
      <c r="R197" s="13">
        <f t="shared" si="26"/>
        <v>14.457831325301203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3</v>
      </c>
      <c r="X197" s="13">
        <f t="shared" si="28"/>
        <v>0</v>
      </c>
      <c r="Y197" s="26">
        <f>+Indicadores!CS197</f>
        <v>50.538000000000004</v>
      </c>
      <c r="Z197" s="6">
        <f>+Indicadores!CT197</f>
        <v>1</v>
      </c>
      <c r="AA197" s="47">
        <f t="shared" si="29"/>
        <v>1.9787090901895601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8</v>
      </c>
      <c r="O199" s="16">
        <f t="shared" si="25"/>
        <v>0</v>
      </c>
      <c r="P199" s="26">
        <f>+Indicadores!AZ199</f>
        <v>20</v>
      </c>
      <c r="Q199" s="6">
        <f>+Indicadores!BA199</f>
        <v>17</v>
      </c>
      <c r="R199" s="13">
        <f t="shared" si="26"/>
        <v>85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2</v>
      </c>
      <c r="R200" s="13">
        <f t="shared" si="26"/>
        <v>3.125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10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48</v>
      </c>
      <c r="Q201" s="6">
        <f>+Indicadores!BA201</f>
        <v>1</v>
      </c>
      <c r="R201" s="13">
        <f t="shared" si="26"/>
        <v>2.083333333333333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4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1</v>
      </c>
      <c r="R203" s="13">
        <f t="shared" si="26"/>
        <v>1.6129032258064515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0</v>
      </c>
      <c r="R204" s="13">
        <f t="shared" si="26"/>
        <v>0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3</v>
      </c>
      <c r="R206" s="13">
        <f t="shared" si="26"/>
        <v>8.1081081081081088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1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0</v>
      </c>
      <c r="R208" s="13">
        <f t="shared" si="26"/>
        <v>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4</v>
      </c>
      <c r="O209" s="16">
        <f t="shared" si="25"/>
        <v>1.9900497512437811</v>
      </c>
      <c r="P209" s="26">
        <f>+Indicadores!AZ209</f>
        <v>28</v>
      </c>
      <c r="Q209" s="6">
        <f>+Indicadores!BA209</f>
        <v>4</v>
      </c>
      <c r="R209" s="13">
        <f t="shared" si="26"/>
        <v>14.285714285714285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8</v>
      </c>
      <c r="R210" s="13">
        <f t="shared" si="26"/>
        <v>42.105263157894733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5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0</v>
      </c>
      <c r="L214" s="13">
        <f t="shared" si="24"/>
        <v>0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4</v>
      </c>
      <c r="R214" s="13">
        <f t="shared" si="26"/>
        <v>14.285714285714285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5</v>
      </c>
      <c r="R215" s="13">
        <f t="shared" si="26"/>
        <v>17.857142857142858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3</v>
      </c>
      <c r="R216" s="13">
        <f t="shared" si="26"/>
        <v>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3</v>
      </c>
      <c r="R217" s="13">
        <f t="shared" si="26"/>
        <v>33.333333333333329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4</v>
      </c>
      <c r="O221" s="16">
        <f t="shared" si="25"/>
        <v>12.903225806451612</v>
      </c>
      <c r="P221" s="26">
        <f>+Indicadores!AZ221</f>
        <v>62</v>
      </c>
      <c r="Q221" s="6">
        <f>+Indicadores!BA221</f>
        <v>5</v>
      </c>
      <c r="R221" s="13">
        <f t="shared" si="26"/>
        <v>8.064516129032258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6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1</v>
      </c>
      <c r="L225" s="13">
        <f t="shared" si="24"/>
        <v>5.0165546302799244</v>
      </c>
      <c r="M225" s="28">
        <f>+Indicadores!AK225</f>
        <v>164</v>
      </c>
      <c r="N225" s="8">
        <f>+Indicadores!AL225</f>
        <v>11</v>
      </c>
      <c r="O225" s="16">
        <f t="shared" si="25"/>
        <v>6.7073170731707323</v>
      </c>
      <c r="P225" s="26">
        <f>+Indicadores!AZ225</f>
        <v>51</v>
      </c>
      <c r="Q225" s="6">
        <f>+Indicadores!BA225</f>
        <v>12</v>
      </c>
      <c r="R225" s="13">
        <f t="shared" si="26"/>
        <v>23.52941176470588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5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6</v>
      </c>
      <c r="L226" s="13">
        <f t="shared" si="24"/>
        <v>15.964240102171134</v>
      </c>
      <c r="M226" s="28">
        <f>+Indicadores!AK226</f>
        <v>65</v>
      </c>
      <c r="N226" s="8">
        <f>+Indicadores!AL226</f>
        <v>3</v>
      </c>
      <c r="O226" s="16">
        <f t="shared" si="25"/>
        <v>4.6153846153846159</v>
      </c>
      <c r="P226" s="26">
        <f>+Indicadores!AZ226</f>
        <v>96</v>
      </c>
      <c r="Q226" s="6">
        <f>+Indicadores!BA226</f>
        <v>9</v>
      </c>
      <c r="R226" s="13">
        <f t="shared" si="26"/>
        <v>9.375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3</v>
      </c>
      <c r="L227" s="13">
        <f t="shared" si="24"/>
        <v>16.44917205833973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18</v>
      </c>
      <c r="R227" s="13">
        <f t="shared" si="26"/>
        <v>38.297872340425535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58</v>
      </c>
      <c r="L228" s="13">
        <f t="shared" si="24"/>
        <v>5.0787112682592808</v>
      </c>
      <c r="M228" s="28" t="str">
        <f>+Indicadores!AK228</f>
        <v>0</v>
      </c>
      <c r="N228" s="8">
        <f>+Indicadores!AL228</f>
        <v>13</v>
      </c>
      <c r="O228" s="16">
        <f t="shared" si="25"/>
        <v>0</v>
      </c>
      <c r="P228" s="26">
        <f>+Indicadores!AZ228</f>
        <v>2926</v>
      </c>
      <c r="Q228" s="6">
        <f>+Indicadores!BA228</f>
        <v>179</v>
      </c>
      <c r="R228" s="13">
        <f t="shared" si="26"/>
        <v>6.1175666438824337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71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22</v>
      </c>
      <c r="L229" s="13">
        <f t="shared" si="24"/>
        <v>5.8463680767043495</v>
      </c>
      <c r="M229" s="28" t="str">
        <f>+Indicadores!AK229</f>
        <v>0</v>
      </c>
      <c r="N229" s="8">
        <f>+Indicadores!AL229</f>
        <v>23</v>
      </c>
      <c r="O229" s="16">
        <f t="shared" si="25"/>
        <v>0</v>
      </c>
      <c r="P229" s="26">
        <f>+Indicadores!AZ229</f>
        <v>964</v>
      </c>
      <c r="Q229" s="6">
        <f>+Indicadores!BA229</f>
        <v>72</v>
      </c>
      <c r="R229" s="13">
        <f t="shared" si="26"/>
        <v>7.4688796680497926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91</v>
      </c>
      <c r="X229" s="13">
        <f t="shared" si="28"/>
        <v>0</v>
      </c>
      <c r="Y229" s="26">
        <f>+Indicadores!CS229</f>
        <v>537.58600000000001</v>
      </c>
      <c r="Z229" s="6">
        <f>+Indicadores!CT229</f>
        <v>5</v>
      </c>
      <c r="AA229" s="47">
        <f t="shared" si="29"/>
        <v>0.93008374474037647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54</v>
      </c>
      <c r="L230" s="13">
        <f t="shared" si="24"/>
        <v>9.7138899632131395</v>
      </c>
      <c r="M230" s="28" t="str">
        <f>+Indicadores!AK230</f>
        <v>0</v>
      </c>
      <c r="N230" s="8">
        <f>+Indicadores!AL230</f>
        <v>99</v>
      </c>
      <c r="O230" s="16">
        <f t="shared" si="25"/>
        <v>0</v>
      </c>
      <c r="P230" s="26">
        <f>+Indicadores!AZ230</f>
        <v>1424</v>
      </c>
      <c r="Q230" s="6">
        <f>+Indicadores!BA230</f>
        <v>132</v>
      </c>
      <c r="R230" s="13">
        <f t="shared" si="26"/>
        <v>9.2696629213483153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42</v>
      </c>
      <c r="X230" s="13">
        <f t="shared" si="28"/>
        <v>0</v>
      </c>
      <c r="Y230" s="26">
        <f>+Indicadores!CS230</f>
        <v>822.548</v>
      </c>
      <c r="Z230" s="6">
        <f>+Indicadores!CT230</f>
        <v>1</v>
      </c>
      <c r="AA230" s="47">
        <f t="shared" si="29"/>
        <v>0.12157345224837943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53</v>
      </c>
      <c r="L231" s="13">
        <f t="shared" si="24"/>
        <v>19.91051538181231</v>
      </c>
      <c r="M231" s="28" t="str">
        <f>+Indicadores!AK231</f>
        <v>0</v>
      </c>
      <c r="N231" s="8">
        <f>+Indicadores!AL231</f>
        <v>93</v>
      </c>
      <c r="O231" s="16">
        <f t="shared" si="25"/>
        <v>0</v>
      </c>
      <c r="P231" s="26">
        <f>+Indicadores!AZ231</f>
        <v>682</v>
      </c>
      <c r="Q231" s="6">
        <f>+Indicadores!BA231</f>
        <v>115</v>
      </c>
      <c r="R231" s="13">
        <f t="shared" si="26"/>
        <v>16.862170087976537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78</v>
      </c>
      <c r="X231" s="13">
        <f t="shared" si="28"/>
        <v>0</v>
      </c>
      <c r="Y231" s="26">
        <f>+Indicadores!CS231</f>
        <v>415.80900000000003</v>
      </c>
      <c r="Z231" s="6">
        <f>+Indicadores!CT231</f>
        <v>15</v>
      </c>
      <c r="AA231" s="47">
        <f t="shared" si="29"/>
        <v>3.6074255247000426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10</v>
      </c>
      <c r="L232" s="13">
        <f t="shared" si="24"/>
        <v>19.013937215979315</v>
      </c>
      <c r="M232" s="28" t="str">
        <f>+Indicadores!AK232</f>
        <v>0</v>
      </c>
      <c r="N232" s="8">
        <f>+Indicadores!AL232</f>
        <v>14</v>
      </c>
      <c r="O232" s="16">
        <f t="shared" si="25"/>
        <v>0</v>
      </c>
      <c r="P232" s="26">
        <f>+Indicadores!AZ232</f>
        <v>135</v>
      </c>
      <c r="Q232" s="6">
        <f>+Indicadores!BA232</f>
        <v>33</v>
      </c>
      <c r="R232" s="13">
        <f t="shared" si="26"/>
        <v>24.444444444444443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72</v>
      </c>
      <c r="X232" s="13">
        <f t="shared" si="28"/>
        <v>0</v>
      </c>
      <c r="Y232" s="26">
        <f>+Indicadores!CS232</f>
        <v>72.878</v>
      </c>
      <c r="Z232" s="6">
        <f>+Indicadores!CT232</f>
        <v>5</v>
      </c>
      <c r="AA232" s="47">
        <f t="shared" si="29"/>
        <v>6.8607810313126043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12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51</v>
      </c>
      <c r="L234" s="13">
        <f t="shared" si="24"/>
        <v>14.311049252458133</v>
      </c>
      <c r="M234" s="28" t="str">
        <f>+Indicadores!AK234</f>
        <v>0</v>
      </c>
      <c r="N234" s="8">
        <f>+Indicadores!AL234</f>
        <v>16</v>
      </c>
      <c r="O234" s="16">
        <f t="shared" si="25"/>
        <v>0</v>
      </c>
      <c r="P234" s="26">
        <f>+Indicadores!AZ234</f>
        <v>913</v>
      </c>
      <c r="Q234" s="6">
        <f>+Indicadores!BA234</f>
        <v>83</v>
      </c>
      <c r="R234" s="13">
        <f t="shared" si="26"/>
        <v>9.0909090909090917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58</v>
      </c>
      <c r="X234" s="13">
        <f t="shared" si="28"/>
        <v>0</v>
      </c>
      <c r="Y234" s="26">
        <f>+Indicadores!CS234</f>
        <v>524.36799999999994</v>
      </c>
      <c r="Z234" s="6">
        <f>+Indicadores!CT234</f>
        <v>7</v>
      </c>
      <c r="AA234" s="47">
        <f t="shared" si="29"/>
        <v>1.3349403472370549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26</v>
      </c>
      <c r="L235" s="13">
        <f t="shared" si="24"/>
        <v>14.117314886708549</v>
      </c>
      <c r="M235" s="28" t="str">
        <f>+Indicadores!AK235</f>
        <v>0</v>
      </c>
      <c r="N235" s="8">
        <f>+Indicadores!AL235</f>
        <v>12</v>
      </c>
      <c r="O235" s="16">
        <f t="shared" si="25"/>
        <v>0</v>
      </c>
      <c r="P235" s="26">
        <f>+Indicadores!AZ235</f>
        <v>472</v>
      </c>
      <c r="Q235" s="6">
        <f>+Indicadores!BA235</f>
        <v>70</v>
      </c>
      <c r="R235" s="13">
        <f t="shared" si="26"/>
        <v>14.83050847457627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52</v>
      </c>
      <c r="X235" s="13">
        <f t="shared" si="28"/>
        <v>0</v>
      </c>
      <c r="Y235" s="26">
        <f>+Indicadores!CS235</f>
        <v>284.18200000000002</v>
      </c>
      <c r="Z235" s="6">
        <f>+Indicadores!CT235</f>
        <v>7</v>
      </c>
      <c r="AA235" s="47">
        <f t="shared" si="29"/>
        <v>2.4632101962826636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14</v>
      </c>
      <c r="L236" s="13">
        <f t="shared" si="24"/>
        <v>12.583930320980111</v>
      </c>
      <c r="M236" s="28" t="str">
        <f>+Indicadores!AK236</f>
        <v>0</v>
      </c>
      <c r="N236" s="8">
        <f>+Indicadores!AL236</f>
        <v>18</v>
      </c>
      <c r="O236" s="16">
        <f t="shared" si="25"/>
        <v>0</v>
      </c>
      <c r="P236" s="26">
        <f>+Indicadores!AZ236</f>
        <v>285</v>
      </c>
      <c r="Q236" s="6">
        <f>+Indicadores!BA236</f>
        <v>30</v>
      </c>
      <c r="R236" s="13">
        <f t="shared" si="26"/>
        <v>10.526315789473683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41</v>
      </c>
      <c r="X236" s="13">
        <f t="shared" si="28"/>
        <v>0</v>
      </c>
      <c r="Y236" s="26">
        <f>+Indicadores!CS236</f>
        <v>163.477</v>
      </c>
      <c r="Z236" s="6">
        <f>+Indicadores!CT236</f>
        <v>8</v>
      </c>
      <c r="AA236" s="47">
        <f t="shared" si="29"/>
        <v>4.8936547648904742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134</v>
      </c>
      <c r="L237" s="13">
        <f t="shared" si="24"/>
        <v>27.778987062040432</v>
      </c>
      <c r="M237" s="28" t="str">
        <f>+Indicadores!AK237</f>
        <v>0</v>
      </c>
      <c r="N237" s="8">
        <f>+Indicadores!AL237</f>
        <v>192</v>
      </c>
      <c r="O237" s="16">
        <f t="shared" si="25"/>
        <v>0</v>
      </c>
      <c r="P237" s="26">
        <f>+Indicadores!AZ237</f>
        <v>1281</v>
      </c>
      <c r="Q237" s="6">
        <f>+Indicadores!BA237</f>
        <v>237</v>
      </c>
      <c r="R237" s="13">
        <f t="shared" si="26"/>
        <v>18.501170960187356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221</v>
      </c>
      <c r="X237" s="13">
        <f t="shared" si="28"/>
        <v>0</v>
      </c>
      <c r="Y237" s="26">
        <f>+Indicadores!CS237</f>
        <v>780.91700000000014</v>
      </c>
      <c r="Z237" s="6">
        <f>+Indicadores!CT237</f>
        <v>16</v>
      </c>
      <c r="AA237" s="47">
        <f t="shared" si="29"/>
        <v>2.0488733117604041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7</v>
      </c>
      <c r="L238" s="13">
        <f t="shared" si="24"/>
        <v>9.2162258238647592</v>
      </c>
      <c r="M238" s="28" t="str">
        <f>+Indicadores!AK238</f>
        <v>0</v>
      </c>
      <c r="N238" s="8">
        <f>+Indicadores!AL238</f>
        <v>15</v>
      </c>
      <c r="O238" s="16">
        <f t="shared" si="25"/>
        <v>0</v>
      </c>
      <c r="P238" s="26">
        <f>+Indicadores!AZ238</f>
        <v>195</v>
      </c>
      <c r="Q238" s="6">
        <f>+Indicadores!BA238</f>
        <v>27</v>
      </c>
      <c r="R238" s="13">
        <f t="shared" si="26"/>
        <v>13.846153846153847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172</v>
      </c>
      <c r="Q239" s="6">
        <f>+Indicadores!BA239</f>
        <v>12</v>
      </c>
      <c r="R239" s="13">
        <f t="shared" si="26"/>
        <v>6.9767441860465116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5</v>
      </c>
      <c r="R241" s="13">
        <f t="shared" si="26"/>
        <v>4.2735042735042734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3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6</v>
      </c>
      <c r="L243" s="13">
        <f t="shared" si="24"/>
        <v>14.234200037957867</v>
      </c>
      <c r="M243" s="28" t="str">
        <f>+Indicadores!AK243</f>
        <v>0</v>
      </c>
      <c r="N243" s="8">
        <f>+Indicadores!AL243</f>
        <v>13</v>
      </c>
      <c r="O243" s="16">
        <f t="shared" si="25"/>
        <v>0</v>
      </c>
      <c r="P243" s="26">
        <f>+Indicadores!AZ243</f>
        <v>108</v>
      </c>
      <c r="Q243" s="6">
        <f>+Indicadores!BA243</f>
        <v>18</v>
      </c>
      <c r="R243" s="13">
        <f t="shared" si="26"/>
        <v>16.666666666666664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69</v>
      </c>
      <c r="L244" s="13">
        <f t="shared" si="24"/>
        <v>14.755980984031462</v>
      </c>
      <c r="M244" s="28" t="str">
        <f>+Indicadores!AK244</f>
        <v>0</v>
      </c>
      <c r="N244" s="8">
        <f>+Indicadores!AL244</f>
        <v>85</v>
      </c>
      <c r="O244" s="16">
        <f t="shared" si="25"/>
        <v>0</v>
      </c>
      <c r="P244" s="26">
        <f>+Indicadores!AZ244</f>
        <v>1378</v>
      </c>
      <c r="Q244" s="6">
        <f>+Indicadores!BA244</f>
        <v>118</v>
      </c>
      <c r="R244" s="13">
        <f t="shared" si="26"/>
        <v>8.5631349782293178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82</v>
      </c>
      <c r="X244" s="13">
        <f t="shared" si="28"/>
        <v>0</v>
      </c>
      <c r="Y244" s="26">
        <f>+Indicadores!CS244</f>
        <v>614</v>
      </c>
      <c r="Z244" s="6">
        <f>+Indicadores!CT244</f>
        <v>12</v>
      </c>
      <c r="AA244" s="47">
        <f t="shared" si="29"/>
        <v>1.9543973941368076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80</v>
      </c>
      <c r="L245" s="13">
        <f t="shared" si="24"/>
        <v>13.933810914702436</v>
      </c>
      <c r="M245" s="28" t="str">
        <f>+Indicadores!AK245</f>
        <v>0</v>
      </c>
      <c r="N245" s="8">
        <f>+Indicadores!AL245</f>
        <v>169</v>
      </c>
      <c r="O245" s="16">
        <f t="shared" si="25"/>
        <v>0</v>
      </c>
      <c r="P245" s="26">
        <f>+Indicadores!AZ245</f>
        <v>1471</v>
      </c>
      <c r="Q245" s="6">
        <f>+Indicadores!BA245</f>
        <v>168</v>
      </c>
      <c r="R245" s="13">
        <f t="shared" si="26"/>
        <v>11.420802175390889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255</v>
      </c>
      <c r="X245" s="13">
        <f t="shared" si="28"/>
        <v>0</v>
      </c>
      <c r="Y245" s="26">
        <f>+Indicadores!CS245</f>
        <v>660</v>
      </c>
      <c r="Z245" s="6">
        <f>+Indicadores!CT245</f>
        <v>31</v>
      </c>
      <c r="AA245" s="47">
        <f t="shared" si="29"/>
        <v>4.6969696969696964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51</v>
      </c>
      <c r="L246" s="13">
        <f t="shared" si="24"/>
        <v>5.2495005254647102</v>
      </c>
      <c r="M246" s="28" t="str">
        <f>+Indicadores!AK246</f>
        <v>0</v>
      </c>
      <c r="N246" s="8">
        <f>+Indicadores!AL246</f>
        <v>44</v>
      </c>
      <c r="O246" s="16">
        <f t="shared" si="25"/>
        <v>0</v>
      </c>
      <c r="P246" s="26">
        <f>+Indicadores!AZ246</f>
        <v>2489</v>
      </c>
      <c r="Q246" s="6">
        <f>+Indicadores!BA246</f>
        <v>198</v>
      </c>
      <c r="R246" s="13">
        <f t="shared" si="26"/>
        <v>7.9550020088388909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196</v>
      </c>
      <c r="X246" s="13">
        <f t="shared" si="28"/>
        <v>0</v>
      </c>
      <c r="Y246" s="26">
        <f>+Indicadores!CS246</f>
        <v>817</v>
      </c>
      <c r="Z246" s="6">
        <f>+Indicadores!CT246</f>
        <v>7</v>
      </c>
      <c r="AA246" s="47">
        <f t="shared" si="29"/>
        <v>0.85679314565483466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52</v>
      </c>
      <c r="L247" s="13">
        <f t="shared" si="24"/>
        <v>11.970313622216903</v>
      </c>
      <c r="M247" s="28" t="str">
        <f>+Indicadores!AK247</f>
        <v>0</v>
      </c>
      <c r="N247" s="8">
        <f>+Indicadores!AL247</f>
        <v>38</v>
      </c>
      <c r="O247" s="16">
        <f t="shared" si="25"/>
        <v>0</v>
      </c>
      <c r="P247" s="26">
        <f>+Indicadores!AZ247</f>
        <v>1113</v>
      </c>
      <c r="Q247" s="6">
        <f>+Indicadores!BA247</f>
        <v>110</v>
      </c>
      <c r="R247" s="13">
        <f t="shared" si="26"/>
        <v>9.8831985624438463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76</v>
      </c>
      <c r="X247" s="13">
        <f t="shared" si="28"/>
        <v>0</v>
      </c>
      <c r="Y247" s="26">
        <f>+Indicadores!CS247</f>
        <v>452</v>
      </c>
      <c r="Z247" s="6">
        <f>+Indicadores!CT247</f>
        <v>19</v>
      </c>
      <c r="AA247" s="47">
        <f t="shared" si="29"/>
        <v>4.2035398230088497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86</v>
      </c>
      <c r="L248" s="13">
        <f t="shared" si="24"/>
        <v>14.2308475131594</v>
      </c>
      <c r="M248" s="28" t="str">
        <f>+Indicadores!AK248</f>
        <v>0</v>
      </c>
      <c r="N248" s="8">
        <f>+Indicadores!AL248</f>
        <v>2</v>
      </c>
      <c r="O248" s="16">
        <f t="shared" si="25"/>
        <v>0</v>
      </c>
      <c r="P248" s="26">
        <f>+Indicadores!AZ248</f>
        <v>1548</v>
      </c>
      <c r="Q248" s="6">
        <f>+Indicadores!BA248</f>
        <v>166</v>
      </c>
      <c r="R248" s="13">
        <f t="shared" si="26"/>
        <v>10.723514211886306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54</v>
      </c>
      <c r="X248" s="13">
        <f t="shared" si="28"/>
        <v>0</v>
      </c>
      <c r="Y248" s="26">
        <f>+Indicadores!CS248</f>
        <v>797</v>
      </c>
      <c r="Z248" s="6">
        <f>+Indicadores!CT248</f>
        <v>8</v>
      </c>
      <c r="AA248" s="47">
        <f t="shared" si="29"/>
        <v>1.0037641154328731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6</v>
      </c>
      <c r="L249" s="13">
        <f t="shared" si="24"/>
        <v>3.2377652943938093</v>
      </c>
      <c r="M249" s="28" t="str">
        <f>+Indicadores!AK249</f>
        <v>0</v>
      </c>
      <c r="N249" s="8">
        <f>+Indicadores!AL249</f>
        <v>1</v>
      </c>
      <c r="O249" s="16">
        <f t="shared" si="25"/>
        <v>0</v>
      </c>
      <c r="P249" s="26">
        <f>+Indicadores!AZ249</f>
        <v>475</v>
      </c>
      <c r="Q249" s="6">
        <f>+Indicadores!BA249</f>
        <v>27</v>
      </c>
      <c r="R249" s="13">
        <f t="shared" si="26"/>
        <v>5.6842105263157894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25</v>
      </c>
      <c r="L250" s="13">
        <f t="shared" si="24"/>
        <v>8.1852083462932477</v>
      </c>
      <c r="M250" s="28" t="str">
        <f>+Indicadores!AK250</f>
        <v>0</v>
      </c>
      <c r="N250" s="8">
        <f>+Indicadores!AL250</f>
        <v>58</v>
      </c>
      <c r="O250" s="16">
        <f t="shared" si="25"/>
        <v>0</v>
      </c>
      <c r="P250" s="26">
        <f>+Indicadores!AZ250</f>
        <v>841</v>
      </c>
      <c r="Q250" s="6">
        <f>+Indicadores!BA250</f>
        <v>64</v>
      </c>
      <c r="R250" s="13">
        <f t="shared" si="26"/>
        <v>7.6099881093935782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20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50</v>
      </c>
      <c r="L251" s="13">
        <f t="shared" si="24"/>
        <v>13.069640271221175</v>
      </c>
      <c r="M251" s="28" t="str">
        <f>+Indicadores!AK251</f>
        <v>0</v>
      </c>
      <c r="N251" s="8">
        <f>+Indicadores!AL251</f>
        <v>28</v>
      </c>
      <c r="O251" s="16">
        <f t="shared" si="25"/>
        <v>0</v>
      </c>
      <c r="P251" s="26">
        <f>+Indicadores!AZ251</f>
        <v>980</v>
      </c>
      <c r="Q251" s="6">
        <f>+Indicadores!BA251</f>
        <v>98</v>
      </c>
      <c r="R251" s="13">
        <f t="shared" si="26"/>
        <v>10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3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11</v>
      </c>
      <c r="L252" s="13">
        <f t="shared" si="24"/>
        <v>9.9899192632888631</v>
      </c>
      <c r="M252" s="28" t="str">
        <f>+Indicadores!AK252</f>
        <v>0</v>
      </c>
      <c r="N252" s="8">
        <f>+Indicadores!AL252</f>
        <v>6</v>
      </c>
      <c r="O252" s="16">
        <f t="shared" si="25"/>
        <v>0</v>
      </c>
      <c r="P252" s="26">
        <f>+Indicadores!AZ252</f>
        <v>282</v>
      </c>
      <c r="Q252" s="6">
        <f>+Indicadores!BA252</f>
        <v>16</v>
      </c>
      <c r="R252" s="13">
        <f t="shared" si="26"/>
        <v>5.6737588652482271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47</v>
      </c>
      <c r="L253" s="13">
        <f t="shared" ref="L253:L315" si="30">IFERROR(K253/J253,0)*100</f>
        <v>34.914904206874517</v>
      </c>
      <c r="M253" s="28" t="str">
        <f>+Indicadores!AK253</f>
        <v>0</v>
      </c>
      <c r="N253" s="8">
        <f>+Indicadores!AL253</f>
        <v>14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80</v>
      </c>
      <c r="R253" s="13">
        <f t="shared" ref="R253:R315" si="32">IFERROR(Q253/P253,0)*100</f>
        <v>23.188405797101449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53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8</v>
      </c>
      <c r="AA253" s="47">
        <f t="shared" ref="AA253:AA315" si="35">IFERROR(Z253/Y253,0)*100</f>
        <v>3.446166570461183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24</v>
      </c>
      <c r="R254" s="13">
        <f t="shared" si="32"/>
        <v>2.1295474711623781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1</v>
      </c>
      <c r="R255" s="13">
        <f t="shared" si="32"/>
        <v>0.5988023952095809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13</v>
      </c>
      <c r="L256" s="13">
        <f t="shared" si="30"/>
        <v>6.9942485755943764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42</v>
      </c>
      <c r="R256" s="13">
        <f t="shared" si="32"/>
        <v>8.8235294117647065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5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5</v>
      </c>
      <c r="R257" s="13">
        <f t="shared" si="32"/>
        <v>1.4880952380952379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479</v>
      </c>
      <c r="Q258" s="6">
        <f>+Indicadores!BA258</f>
        <v>1</v>
      </c>
      <c r="R258" s="13">
        <f t="shared" si="32"/>
        <v>0.20876826722338201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3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8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1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41</v>
      </c>
      <c r="L261" s="13">
        <f t="shared" si="30"/>
        <v>11.183485537843826</v>
      </c>
      <c r="M261" s="28" t="str">
        <f>+Indicadores!AK261</f>
        <v>0</v>
      </c>
      <c r="N261" s="8">
        <f>+Indicadores!AL261</f>
        <v>73</v>
      </c>
      <c r="O261" s="16">
        <f t="shared" si="31"/>
        <v>0</v>
      </c>
      <c r="P261" s="26">
        <f>+Indicadores!AZ261</f>
        <v>939</v>
      </c>
      <c r="Q261" s="6">
        <f>+Indicadores!BA261</f>
        <v>45</v>
      </c>
      <c r="R261" s="13">
        <f t="shared" si="32"/>
        <v>4.7923322683706067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132</v>
      </c>
      <c r="X261" s="13">
        <f t="shared" si="34"/>
        <v>0</v>
      </c>
      <c r="Y261" s="26">
        <f>+Indicadores!CS261</f>
        <v>496.654</v>
      </c>
      <c r="Z261" s="6">
        <f>+Indicadores!CT261</f>
        <v>11</v>
      </c>
      <c r="AA261" s="47">
        <f t="shared" si="35"/>
        <v>2.2148215860538727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1</v>
      </c>
      <c r="R262" s="13">
        <f t="shared" si="32"/>
        <v>0.29498525073746312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2</v>
      </c>
      <c r="R263" s="13">
        <f t="shared" si="32"/>
        <v>1.6528925619834711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15</v>
      </c>
      <c r="L264" s="13">
        <f t="shared" si="30"/>
        <v>17.213284065089166</v>
      </c>
      <c r="M264" s="28" t="str">
        <f>+Indicadores!AK264</f>
        <v>0</v>
      </c>
      <c r="N264" s="8">
        <f>+Indicadores!AL264</f>
        <v>4</v>
      </c>
      <c r="O264" s="16">
        <f t="shared" si="31"/>
        <v>0</v>
      </c>
      <c r="P264" s="26">
        <f>+Indicadores!AZ264</f>
        <v>223</v>
      </c>
      <c r="Q264" s="6">
        <f>+Indicadores!BA264</f>
        <v>36</v>
      </c>
      <c r="R264" s="13">
        <f t="shared" si="32"/>
        <v>16.143497757847534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25</v>
      </c>
      <c r="X264" s="13">
        <f t="shared" si="34"/>
        <v>0</v>
      </c>
      <c r="Y264" s="26">
        <f>+Indicadores!CS264</f>
        <v>135.858</v>
      </c>
      <c r="Z264" s="6">
        <f>+Indicadores!CT264</f>
        <v>4</v>
      </c>
      <c r="AA264" s="47">
        <f t="shared" si="35"/>
        <v>2.9442506146123155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92</v>
      </c>
      <c r="Q265" s="6">
        <f>+Indicadores!BA265</f>
        <v>8</v>
      </c>
      <c r="R265" s="13">
        <f t="shared" si="32"/>
        <v>8.695652173913043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5</v>
      </c>
      <c r="R266" s="13">
        <f t="shared" si="32"/>
        <v>13.157894736842104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39</v>
      </c>
      <c r="L267" s="13">
        <f t="shared" si="30"/>
        <v>7.8432161208257494</v>
      </c>
      <c r="M267" s="28" t="str">
        <f>+Indicadores!AK267</f>
        <v>0</v>
      </c>
      <c r="N267" s="8">
        <f>+Indicadores!AL267</f>
        <v>74</v>
      </c>
      <c r="O267" s="16">
        <f t="shared" si="31"/>
        <v>0</v>
      </c>
      <c r="P267" s="26">
        <f>+Indicadores!AZ267</f>
        <v>1274</v>
      </c>
      <c r="Q267" s="6">
        <f>+Indicadores!BA267</f>
        <v>93</v>
      </c>
      <c r="R267" s="13">
        <f t="shared" si="32"/>
        <v>7.2998430141287294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63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8</v>
      </c>
      <c r="R268" s="13">
        <f t="shared" si="32"/>
        <v>2.6936026936026933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30</v>
      </c>
      <c r="L269" s="13">
        <f t="shared" si="30"/>
        <v>24.573043371421551</v>
      </c>
      <c r="M269" s="28" t="str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313</v>
      </c>
      <c r="Q269" s="6">
        <f>+Indicadores!BA269</f>
        <v>53</v>
      </c>
      <c r="R269" s="13">
        <f t="shared" si="32"/>
        <v>16.932907348242811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91</v>
      </c>
      <c r="X269" s="13">
        <f t="shared" si="34"/>
        <v>0</v>
      </c>
      <c r="Y269" s="26">
        <f>+Indicadores!CS269</f>
        <v>291.73599999999999</v>
      </c>
      <c r="Z269" s="6">
        <f>+Indicadores!CT269</f>
        <v>16</v>
      </c>
      <c r="AA269" s="47">
        <f t="shared" si="35"/>
        <v>5.4844105629747446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14</v>
      </c>
      <c r="L270" s="13">
        <f t="shared" si="30"/>
        <v>37.807183364839318</v>
      </c>
      <c r="M270" s="28" t="str">
        <f>+Indicadores!AK270</f>
        <v>0</v>
      </c>
      <c r="N270" s="8">
        <f>+Indicadores!AL270</f>
        <v>19</v>
      </c>
      <c r="O270" s="16">
        <f t="shared" si="31"/>
        <v>0</v>
      </c>
      <c r="P270" s="26">
        <f>+Indicadores!AZ270</f>
        <v>95</v>
      </c>
      <c r="Q270" s="6">
        <f>+Indicadores!BA270</f>
        <v>25</v>
      </c>
      <c r="R270" s="13">
        <f t="shared" si="32"/>
        <v>26.315789473684209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47.61</v>
      </c>
      <c r="Z270" s="6">
        <f>+Indicadores!CT270</f>
        <v>1</v>
      </c>
      <c r="AA270" s="47">
        <f t="shared" si="35"/>
        <v>2.1003990758244067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8</v>
      </c>
      <c r="L271" s="13">
        <f t="shared" si="30"/>
        <v>9.4894666919719111</v>
      </c>
      <c r="M271" s="28" t="str">
        <f>+Indicadores!AK271</f>
        <v>0</v>
      </c>
      <c r="N271" s="8">
        <f>+Indicadores!AL271</f>
        <v>5</v>
      </c>
      <c r="O271" s="16">
        <f t="shared" si="31"/>
        <v>0</v>
      </c>
      <c r="P271" s="26">
        <f>+Indicadores!AZ271</f>
        <v>216</v>
      </c>
      <c r="Q271" s="6">
        <f>+Indicadores!BA271</f>
        <v>45</v>
      </c>
      <c r="R271" s="13">
        <f t="shared" si="32"/>
        <v>20.833333333333336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34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4</v>
      </c>
      <c r="L272" s="13">
        <f t="shared" si="30"/>
        <v>9.3233573409784878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4</v>
      </c>
      <c r="R272" s="13">
        <f t="shared" si="32"/>
        <v>3.6363636363636362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2</v>
      </c>
      <c r="L273" s="13">
        <f t="shared" si="30"/>
        <v>6.7512827437213065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6</v>
      </c>
      <c r="R274" s="13">
        <f t="shared" si="32"/>
        <v>7.8947368421052628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7</v>
      </c>
      <c r="X274" s="13">
        <f t="shared" si="34"/>
        <v>0</v>
      </c>
      <c r="Y274" s="26">
        <f>+Indicadores!CS274</f>
        <v>42.103999999999999</v>
      </c>
      <c r="Z274" s="6">
        <f>+Indicadores!CT274</f>
        <v>1</v>
      </c>
      <c r="AA274" s="47">
        <f t="shared" si="35"/>
        <v>2.3750712521375639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10</v>
      </c>
      <c r="R276" s="13">
        <f t="shared" si="32"/>
        <v>15.625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11</v>
      </c>
      <c r="R277" s="13">
        <f t="shared" si="32"/>
        <v>8.6614173228346463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15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5</v>
      </c>
      <c r="L278" s="13">
        <f t="shared" si="30"/>
        <v>19.955300127713922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6</v>
      </c>
      <c r="R278" s="13">
        <f t="shared" si="32"/>
        <v>9.375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19</v>
      </c>
      <c r="L288" s="13">
        <f t="shared" si="30"/>
        <v>27.798098024871987</v>
      </c>
      <c r="M288" s="28">
        <f>+Indicadores!AK288</f>
        <v>180</v>
      </c>
      <c r="N288" s="8">
        <f>+Indicadores!AL288</f>
        <v>64</v>
      </c>
      <c r="O288" s="16">
        <f t="shared" si="31"/>
        <v>35.555555555555557</v>
      </c>
      <c r="P288" s="26">
        <f>+Indicadores!AZ288</f>
        <v>175</v>
      </c>
      <c r="Q288" s="6">
        <f>+Indicadores!BA288</f>
        <v>75</v>
      </c>
      <c r="R288" s="13">
        <f t="shared" si="32"/>
        <v>42.857142857142854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199</v>
      </c>
      <c r="X288" s="13">
        <f t="shared" si="34"/>
        <v>0</v>
      </c>
      <c r="Y288" s="26">
        <f>+Indicadores!CS288</f>
        <v>106.65</v>
      </c>
      <c r="Z288" s="6">
        <f>+Indicadores!CT288</f>
        <v>6</v>
      </c>
      <c r="AA288" s="47">
        <f t="shared" si="35"/>
        <v>5.6258790436005626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4</v>
      </c>
      <c r="R290" s="13">
        <f t="shared" si="32"/>
        <v>4.6511627906976747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3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9</v>
      </c>
      <c r="O291" s="16">
        <f t="shared" si="31"/>
        <v>5.3571428571428568</v>
      </c>
      <c r="P291" s="26">
        <f>+Indicadores!AZ291</f>
        <v>105</v>
      </c>
      <c r="Q291" s="6">
        <f>+Indicadores!BA291</f>
        <v>7</v>
      </c>
      <c r="R291" s="13">
        <f t="shared" si="32"/>
        <v>6.666666666666667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4</v>
      </c>
      <c r="X291" s="13">
        <f t="shared" si="34"/>
        <v>0</v>
      </c>
      <c r="Y291" s="26">
        <f>+Indicadores!CS291</f>
        <v>63.990000000000009</v>
      </c>
      <c r="Z291" s="6">
        <f>+Indicadores!CT291</f>
        <v>1</v>
      </c>
      <c r="AA291" s="47">
        <f t="shared" si="35"/>
        <v>1.5627441787779337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2</v>
      </c>
      <c r="L292" s="13">
        <f t="shared" si="30"/>
        <v>5.1383500757906635</v>
      </c>
      <c r="M292" s="28">
        <f>+Indicadores!AK292</f>
        <v>146</v>
      </c>
      <c r="N292" s="8">
        <f>+Indicadores!AL292</f>
        <v>6</v>
      </c>
      <c r="O292" s="16">
        <f t="shared" si="31"/>
        <v>4.10958904109589</v>
      </c>
      <c r="P292" s="26">
        <f>+Indicadores!AZ292</f>
        <v>100</v>
      </c>
      <c r="Q292" s="6">
        <f>+Indicadores!BA292</f>
        <v>9</v>
      </c>
      <c r="R292" s="13">
        <f t="shared" si="32"/>
        <v>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8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1</v>
      </c>
      <c r="R293" s="13">
        <f t="shared" si="32"/>
        <v>1.0204081632653061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2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1</v>
      </c>
      <c r="R295" s="13">
        <f t="shared" si="32"/>
        <v>0.76923076923076927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4</v>
      </c>
      <c r="R296" s="13">
        <f t="shared" si="32"/>
        <v>4.2105263157894735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14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6</v>
      </c>
      <c r="O298" s="16">
        <f t="shared" si="31"/>
        <v>12</v>
      </c>
      <c r="P298" s="26">
        <f>+Indicadores!AZ298</f>
        <v>156</v>
      </c>
      <c r="Q298" s="6">
        <f>+Indicadores!BA298</f>
        <v>24</v>
      </c>
      <c r="R298" s="13">
        <f t="shared" si="32"/>
        <v>15.384615384615385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43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14</v>
      </c>
      <c r="O299" s="16">
        <f t="shared" si="31"/>
        <v>10.526315789473683</v>
      </c>
      <c r="P299" s="26">
        <f>+Indicadores!AZ299</f>
        <v>216</v>
      </c>
      <c r="Q299" s="6">
        <f>+Indicadores!BA299</f>
        <v>47</v>
      </c>
      <c r="R299" s="13">
        <f t="shared" si="32"/>
        <v>21.75925925925926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12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4</v>
      </c>
      <c r="O300" s="16">
        <f t="shared" si="31"/>
        <v>1.5267175572519083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3</v>
      </c>
      <c r="R301" s="13">
        <f t="shared" si="32"/>
        <v>3.9473684210526314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</v>
      </c>
      <c r="R304" s="13">
        <f t="shared" si="32"/>
        <v>2.3255813953488373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2</v>
      </c>
      <c r="O305" s="16">
        <f t="shared" si="31"/>
        <v>0.86206896551724133</v>
      </c>
      <c r="P305" s="26">
        <f>+Indicadores!AZ305</f>
        <v>115</v>
      </c>
      <c r="Q305" s="6">
        <f>+Indicadores!BA305</f>
        <v>8</v>
      </c>
      <c r="R305" s="13">
        <f t="shared" si="32"/>
        <v>6.9565217391304346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7</v>
      </c>
      <c r="R306" s="13">
        <f t="shared" si="32"/>
        <v>5.1851851851851851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29</v>
      </c>
      <c r="R307" s="13">
        <f t="shared" si="32"/>
        <v>14.356435643564355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8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20</v>
      </c>
      <c r="R308" s="13">
        <f t="shared" si="32"/>
        <v>10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24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30</v>
      </c>
      <c r="L309" s="13">
        <f t="shared" si="30"/>
        <v>29.043594435247304</v>
      </c>
      <c r="M309" s="28">
        <f>+Indicadores!AK309</f>
        <v>192</v>
      </c>
      <c r="N309" s="8">
        <f>+Indicadores!AL309</f>
        <v>18</v>
      </c>
      <c r="O309" s="16">
        <f t="shared" si="31"/>
        <v>9.375</v>
      </c>
      <c r="P309" s="26">
        <f>+Indicadores!AZ309</f>
        <v>265</v>
      </c>
      <c r="Q309" s="6">
        <f>+Indicadores!BA309</f>
        <v>80</v>
      </c>
      <c r="R309" s="13">
        <f t="shared" si="32"/>
        <v>30.188679245283019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101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1</v>
      </c>
      <c r="O310" s="16">
        <f t="shared" si="31"/>
        <v>1.0416666666666665</v>
      </c>
      <c r="P310" s="26">
        <f>+Indicadores!AZ310</f>
        <v>108</v>
      </c>
      <c r="Q310" s="6">
        <f>+Indicadores!BA310</f>
        <v>10</v>
      </c>
      <c r="R310" s="13">
        <f t="shared" si="32"/>
        <v>9.2592592592592595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10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23</v>
      </c>
      <c r="L311" s="13">
        <f t="shared" si="30"/>
        <v>27.104103325555634</v>
      </c>
      <c r="M311" s="28">
        <f>+Indicadores!AK311</f>
        <v>153</v>
      </c>
      <c r="N311" s="8">
        <f>+Indicadores!AL311</f>
        <v>32</v>
      </c>
      <c r="O311" s="16">
        <f t="shared" si="31"/>
        <v>20.915032679738562</v>
      </c>
      <c r="P311" s="26">
        <f>+Indicadores!AZ311</f>
        <v>217</v>
      </c>
      <c r="Q311" s="6">
        <f>+Indicadores!BA311</f>
        <v>52</v>
      </c>
      <c r="R311" s="13">
        <f t="shared" si="32"/>
        <v>23.963133640552993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73</v>
      </c>
      <c r="X311" s="13">
        <f t="shared" si="34"/>
        <v>0</v>
      </c>
      <c r="Y311" s="26">
        <f>+Indicadores!CS311</f>
        <v>132.142</v>
      </c>
      <c r="Z311" s="6">
        <f>+Indicadores!CT311</f>
        <v>6</v>
      </c>
      <c r="AA311" s="47">
        <f t="shared" si="35"/>
        <v>4.5405699928864403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4</v>
      </c>
      <c r="L312" s="13">
        <f t="shared" si="30"/>
        <v>14.043957587248087</v>
      </c>
      <c r="M312" s="28" t="str">
        <f>+Indicadores!AK312</f>
        <v>0</v>
      </c>
      <c r="N312" s="8">
        <f>+Indicadores!AL312</f>
        <v>3</v>
      </c>
      <c r="O312" s="16">
        <f t="shared" si="31"/>
        <v>0</v>
      </c>
      <c r="P312" s="26">
        <f>+Indicadores!AZ312</f>
        <v>73</v>
      </c>
      <c r="Q312" s="6">
        <f>+Indicadores!BA312</f>
        <v>6</v>
      </c>
      <c r="R312" s="13">
        <f t="shared" si="32"/>
        <v>8.2191780821917799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5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2</v>
      </c>
      <c r="O313" s="16">
        <f t="shared" si="31"/>
        <v>1.6</v>
      </c>
      <c r="P313" s="26">
        <f>+Indicadores!AZ313</f>
        <v>80</v>
      </c>
      <c r="Q313" s="6">
        <f>+Indicadores!BA313</f>
        <v>12</v>
      </c>
      <c r="R313" s="13">
        <f t="shared" si="32"/>
        <v>15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7</v>
      </c>
      <c r="L314" s="13">
        <f t="shared" si="30"/>
        <v>15.752993068683049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15</v>
      </c>
      <c r="R314" s="13">
        <f t="shared" si="32"/>
        <v>13.157894736842104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9</v>
      </c>
      <c r="L315" s="13">
        <f t="shared" si="30"/>
        <v>31.598904571308196</v>
      </c>
      <c r="M315" s="28" t="str">
        <f>+Indicadores!AK315</f>
        <v>0</v>
      </c>
      <c r="N315" s="8">
        <f>+Indicadores!AL315</f>
        <v>18</v>
      </c>
      <c r="O315" s="16">
        <f t="shared" si="31"/>
        <v>0</v>
      </c>
      <c r="P315" s="26">
        <f>+Indicadores!AZ315</f>
        <v>73</v>
      </c>
      <c r="Q315" s="6">
        <f>+Indicadores!BA315</f>
        <v>30</v>
      </c>
      <c r="R315" s="13">
        <f t="shared" si="32"/>
        <v>41.095890410958901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13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31</v>
      </c>
      <c r="R316" s="13">
        <f t="shared" ref="R316:R373" si="38">IFERROR(Q316/P316,0)*100</f>
        <v>34.831460674157306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14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6</v>
      </c>
      <c r="L317" s="13">
        <f t="shared" si="36"/>
        <v>40.507696462327843</v>
      </c>
      <c r="M317" s="28">
        <f>+Indicadores!AK317</f>
        <v>45</v>
      </c>
      <c r="N317" s="8">
        <f>+Indicadores!AL317</f>
        <v>7</v>
      </c>
      <c r="O317" s="16">
        <f t="shared" si="37"/>
        <v>15.555555555555555</v>
      </c>
      <c r="P317" s="26">
        <f>+Indicadores!AZ317</f>
        <v>38</v>
      </c>
      <c r="Q317" s="6">
        <f>+Indicadores!BA317</f>
        <v>21</v>
      </c>
      <c r="R317" s="13">
        <f t="shared" si="38"/>
        <v>55.26315789473685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3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4</v>
      </c>
      <c r="L318" s="13">
        <f t="shared" si="36"/>
        <v>9.4894666919719111</v>
      </c>
      <c r="M318" s="28">
        <f>+Indicadores!AK318</f>
        <v>153</v>
      </c>
      <c r="N318" s="8">
        <f>+Indicadores!AL318</f>
        <v>5</v>
      </c>
      <c r="O318" s="16">
        <f t="shared" si="37"/>
        <v>3.2679738562091507</v>
      </c>
      <c r="P318" s="26">
        <f>+Indicadores!AZ318</f>
        <v>108</v>
      </c>
      <c r="Q318" s="6">
        <f>+Indicadores!BA318</f>
        <v>11</v>
      </c>
      <c r="R318" s="13">
        <f t="shared" si="38"/>
        <v>10.185185185185185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3</v>
      </c>
      <c r="O319" s="16">
        <f t="shared" si="37"/>
        <v>2.4</v>
      </c>
      <c r="P319" s="26">
        <f>+Indicadores!AZ319</f>
        <v>26</v>
      </c>
      <c r="Q319" s="6">
        <f>+Indicadores!BA319</f>
        <v>5</v>
      </c>
      <c r="R319" s="13">
        <f t="shared" si="38"/>
        <v>19.230769230769234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3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24</v>
      </c>
      <c r="L320" s="13">
        <f t="shared" si="36"/>
        <v>98.457499179520838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48</v>
      </c>
      <c r="R320" s="13">
        <f t="shared" si="38"/>
        <v>40.677966101694921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28</v>
      </c>
      <c r="X320" s="13">
        <f t="shared" si="40"/>
        <v>0</v>
      </c>
      <c r="Y320" s="26">
        <f>+Indicadores!CS320</f>
        <v>71.867999999999995</v>
      </c>
      <c r="Z320" s="6">
        <f>+Indicadores!CT320</f>
        <v>6</v>
      </c>
      <c r="AA320" s="47">
        <f t="shared" si="41"/>
        <v>8.3486391718149946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1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4</v>
      </c>
      <c r="L322" s="13">
        <f t="shared" si="36"/>
        <v>72.202166064981952</v>
      </c>
      <c r="M322" s="28" t="str">
        <f>+Indicadores!AK322</f>
        <v>0</v>
      </c>
      <c r="N322" s="8">
        <f>+Indicadores!AL322</f>
        <v>12</v>
      </c>
      <c r="O322" s="16">
        <f t="shared" si="37"/>
        <v>0</v>
      </c>
      <c r="P322" s="26">
        <f>+Indicadores!AZ322</f>
        <v>26</v>
      </c>
      <c r="Q322" s="6">
        <f>+Indicadores!BA322</f>
        <v>7</v>
      </c>
      <c r="R322" s="13">
        <f t="shared" si="38"/>
        <v>26.923076923076923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5</v>
      </c>
      <c r="R323" s="13">
        <f t="shared" si="38"/>
        <v>8.7719298245614024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1</v>
      </c>
      <c r="R324" s="13">
        <f t="shared" si="38"/>
        <v>4.5454545454545459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4</v>
      </c>
      <c r="O329" s="16">
        <f t="shared" si="37"/>
        <v>0</v>
      </c>
      <c r="P329" s="26">
        <f>+Indicadores!AZ329</f>
        <v>26</v>
      </c>
      <c r="Q329" s="6">
        <f>+Indicadores!BA329</f>
        <v>0</v>
      </c>
      <c r="R329" s="13">
        <f t="shared" si="38"/>
        <v>0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3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1</v>
      </c>
      <c r="R330" s="13">
        <f t="shared" si="38"/>
        <v>2.1276595744680851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6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4</v>
      </c>
      <c r="R331" s="13">
        <f t="shared" si="38"/>
        <v>3.3057851239669422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11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2</v>
      </c>
      <c r="L333" s="13">
        <f t="shared" si="36"/>
        <v>20.056157240272764</v>
      </c>
      <c r="M333" s="28">
        <f>+Indicadores!AK333</f>
        <v>80</v>
      </c>
      <c r="N333" s="8">
        <f>+Indicadores!AL333</f>
        <v>10</v>
      </c>
      <c r="O333" s="16">
        <f t="shared" si="37"/>
        <v>12.5</v>
      </c>
      <c r="P333" s="26">
        <f>+Indicadores!AZ333</f>
        <v>48</v>
      </c>
      <c r="Q333" s="6">
        <f>+Indicadores!BA333</f>
        <v>5</v>
      </c>
      <c r="R333" s="13">
        <f t="shared" si="38"/>
        <v>10.416666666666668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14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0</v>
      </c>
      <c r="R335" s="13">
        <f t="shared" si="38"/>
        <v>0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5</v>
      </c>
      <c r="R336" s="13">
        <f t="shared" si="38"/>
        <v>6.25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18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0</v>
      </c>
      <c r="L337" s="13">
        <f t="shared" si="36"/>
        <v>0</v>
      </c>
      <c r="M337" s="28" t="str">
        <f>+Indicadores!AK337</f>
        <v>0</v>
      </c>
      <c r="N337" s="8">
        <f>+Indicadores!AL337</f>
        <v>1</v>
      </c>
      <c r="O337" s="16">
        <f t="shared" si="37"/>
        <v>0</v>
      </c>
      <c r="P337" s="26">
        <f>+Indicadores!AZ337</f>
        <v>183</v>
      </c>
      <c r="Q337" s="6">
        <f>+Indicadores!BA337</f>
        <v>14</v>
      </c>
      <c r="R337" s="13">
        <f t="shared" si="38"/>
        <v>7.6502732240437163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4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3</v>
      </c>
      <c r="O338" s="16">
        <f t="shared" si="37"/>
        <v>1.6216216216216217</v>
      </c>
      <c r="P338" s="30">
        <f>+Indicadores!AZ338</f>
        <v>112</v>
      </c>
      <c r="Q338" s="6">
        <f>+Indicadores!BA338</f>
        <v>15</v>
      </c>
      <c r="R338" s="13">
        <f t="shared" si="38"/>
        <v>13.392857142857142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7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12</v>
      </c>
      <c r="R339" s="13">
        <f t="shared" si="38"/>
        <v>21.428571428571427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3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9</v>
      </c>
      <c r="L340" s="13">
        <f t="shared" si="36"/>
        <v>20.433647406061979</v>
      </c>
      <c r="M340" s="28">
        <f>+Indicadores!AK340</f>
        <v>148</v>
      </c>
      <c r="N340" s="8">
        <f>+Indicadores!AL340</f>
        <v>10</v>
      </c>
      <c r="O340" s="16">
        <f t="shared" si="37"/>
        <v>6.756756756756757</v>
      </c>
      <c r="P340" s="26">
        <f>+Indicadores!AZ340</f>
        <v>113</v>
      </c>
      <c r="Q340" s="6">
        <f>+Indicadores!BA340</f>
        <v>15</v>
      </c>
      <c r="R340" s="13">
        <f t="shared" si="38"/>
        <v>13.274336283185843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1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9</v>
      </c>
      <c r="L341" s="13">
        <f t="shared" si="36"/>
        <v>26.782525889775027</v>
      </c>
      <c r="M341" s="28">
        <f>+Indicadores!AK341</f>
        <v>125</v>
      </c>
      <c r="N341" s="8">
        <f>+Indicadores!AL341</f>
        <v>14</v>
      </c>
      <c r="O341" s="16">
        <f t="shared" si="37"/>
        <v>11.200000000000001</v>
      </c>
      <c r="P341" s="26">
        <f>+Indicadores!AZ341</f>
        <v>86</v>
      </c>
      <c r="Q341" s="6">
        <f>+Indicadores!BA341</f>
        <v>26</v>
      </c>
      <c r="R341" s="13">
        <f t="shared" si="38"/>
        <v>30.232558139534881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6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4</v>
      </c>
      <c r="L342" s="13">
        <f t="shared" si="36"/>
        <v>11.512116502619008</v>
      </c>
      <c r="M342" s="28">
        <f>+Indicadores!AK342</f>
        <v>195</v>
      </c>
      <c r="N342" s="8">
        <f>+Indicadores!AL342</f>
        <v>10</v>
      </c>
      <c r="O342" s="16">
        <f t="shared" si="37"/>
        <v>5.1282051282051277</v>
      </c>
      <c r="P342" s="26">
        <f>+Indicadores!AZ342</f>
        <v>89</v>
      </c>
      <c r="Q342" s="6">
        <f>+Indicadores!BA342</f>
        <v>11</v>
      </c>
      <c r="R342" s="13">
        <f t="shared" si="38"/>
        <v>12.359550561797752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39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2</v>
      </c>
      <c r="O343" s="16">
        <f t="shared" si="37"/>
        <v>1.0362694300518136</v>
      </c>
      <c r="P343" s="26">
        <f>+Indicadores!AZ343</f>
        <v>83</v>
      </c>
      <c r="Q343" s="6">
        <f>+Indicadores!BA343</f>
        <v>4</v>
      </c>
      <c r="R343" s="13">
        <f t="shared" si="38"/>
        <v>4.8192771084337354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5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1</v>
      </c>
      <c r="R344" s="13">
        <f t="shared" si="38"/>
        <v>2.5641025641025639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1</v>
      </c>
      <c r="L345" s="13">
        <f t="shared" si="36"/>
        <v>3.5109893968120218</v>
      </c>
      <c r="M345" s="28">
        <f>+Indicadores!AK345</f>
        <v>158</v>
      </c>
      <c r="N345" s="8">
        <f>+Indicadores!AL345</f>
        <v>3</v>
      </c>
      <c r="O345" s="16">
        <f t="shared" si="37"/>
        <v>1.89873417721519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2</v>
      </c>
      <c r="R346" s="13">
        <f t="shared" si="38"/>
        <v>1.3071895424836601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2</v>
      </c>
      <c r="R349" s="13">
        <f t="shared" si="38"/>
        <v>2.6315789473684208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10</v>
      </c>
      <c r="R352" s="13">
        <f t="shared" si="38"/>
        <v>6.4935064935064926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16</v>
      </c>
      <c r="L353" s="13">
        <f t="shared" si="36"/>
        <v>24.146205272927574</v>
      </c>
      <c r="M353" s="28">
        <f>+Indicadores!AK353</f>
        <v>108</v>
      </c>
      <c r="N353" s="8">
        <f>+Indicadores!AL353</f>
        <v>38</v>
      </c>
      <c r="O353" s="16">
        <f t="shared" si="37"/>
        <v>35.185185185185183</v>
      </c>
      <c r="P353" s="26">
        <f>+Indicadores!AZ353</f>
        <v>170</v>
      </c>
      <c r="Q353" s="6">
        <f>+Indicadores!BA353</f>
        <v>66</v>
      </c>
      <c r="R353" s="13">
        <f t="shared" si="38"/>
        <v>38.82352941176471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0</v>
      </c>
      <c r="L354" s="13">
        <f t="shared" si="36"/>
        <v>0</v>
      </c>
      <c r="M354" s="28">
        <f>+Indicadores!AK354</f>
        <v>218</v>
      </c>
      <c r="N354" s="8">
        <f>+Indicadores!AL354</f>
        <v>1</v>
      </c>
      <c r="O354" s="16">
        <f t="shared" si="37"/>
        <v>0.45871559633027525</v>
      </c>
      <c r="P354" s="26">
        <f>+Indicadores!AZ354</f>
        <v>131</v>
      </c>
      <c r="Q354" s="6">
        <f>+Indicadores!BA354</f>
        <v>12</v>
      </c>
      <c r="R354" s="13">
        <f t="shared" si="38"/>
        <v>9.1603053435114496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1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1</v>
      </c>
      <c r="L355" s="13">
        <f t="shared" si="36"/>
        <v>1.9085426368425071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6</v>
      </c>
      <c r="R355" s="13">
        <f t="shared" si="38"/>
        <v>4.4776119402985071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4</v>
      </c>
      <c r="R356" s="13">
        <f t="shared" si="38"/>
        <v>3.1496062992125982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3</v>
      </c>
      <c r="L357" s="13">
        <f t="shared" si="36"/>
        <v>3.8441824705279348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21</v>
      </c>
      <c r="R357" s="13">
        <f t="shared" si="38"/>
        <v>10.5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38</v>
      </c>
      <c r="L358" s="13">
        <f t="shared" si="36"/>
        <v>16.705866836656192</v>
      </c>
      <c r="M358" s="28" t="str">
        <f>+Indicadores!AK358</f>
        <v>0</v>
      </c>
      <c r="N358" s="8">
        <f>+Indicadores!AL358</f>
        <v>28</v>
      </c>
      <c r="O358" s="16">
        <f t="shared" si="37"/>
        <v>0</v>
      </c>
      <c r="P358" s="26">
        <f>+Indicadores!AZ358</f>
        <v>583</v>
      </c>
      <c r="Q358" s="6">
        <f>+Indicadores!BA358</f>
        <v>137</v>
      </c>
      <c r="R358" s="13">
        <f t="shared" si="38"/>
        <v>23.499142367066895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130</v>
      </c>
      <c r="X358" s="13">
        <f t="shared" si="40"/>
        <v>0</v>
      </c>
      <c r="Y358" s="26">
        <f>+Indicadores!CS358</f>
        <v>355.53500000000003</v>
      </c>
      <c r="Z358" s="6">
        <f>+Indicadores!CT358</f>
        <v>4</v>
      </c>
      <c r="AA358" s="47">
        <f t="shared" si="41"/>
        <v>1.1250650428227882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24</v>
      </c>
      <c r="R359" s="13">
        <f t="shared" si="38"/>
        <v>12.903225806451612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14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38</v>
      </c>
      <c r="O361" s="16">
        <f t="shared" si="37"/>
        <v>0</v>
      </c>
      <c r="P361" s="26">
        <f>+Indicadores!AZ361</f>
        <v>361</v>
      </c>
      <c r="Q361" s="6">
        <f>+Indicadores!BA361</f>
        <v>61</v>
      </c>
      <c r="R361" s="13">
        <f t="shared" si="38"/>
        <v>16.897506925207757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15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24</v>
      </c>
      <c r="R362" s="13">
        <f t="shared" si="38"/>
        <v>51.063829787234042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26</v>
      </c>
      <c r="L363" s="13">
        <f t="shared" si="36"/>
        <v>22.341568206229862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82</v>
      </c>
      <c r="R363" s="13">
        <f t="shared" si="38"/>
        <v>27.516778523489933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40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8</v>
      </c>
      <c r="R364" s="13">
        <f t="shared" si="38"/>
        <v>5.3691275167785237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11</v>
      </c>
      <c r="L365" s="13">
        <f t="shared" si="36"/>
        <v>11.142061281337048</v>
      </c>
      <c r="M365" s="28">
        <f>+Indicadores!AK365</f>
        <v>213</v>
      </c>
      <c r="N365" s="8">
        <f>+Indicadores!AL365</f>
        <v>17</v>
      </c>
      <c r="O365" s="16">
        <f t="shared" si="37"/>
        <v>7.981220657276995</v>
      </c>
      <c r="P365" s="26">
        <f>+Indicadores!AZ365</f>
        <v>253</v>
      </c>
      <c r="Q365" s="6">
        <f>+Indicadores!BA365</f>
        <v>10</v>
      </c>
      <c r="R365" s="13">
        <f t="shared" si="38"/>
        <v>3.9525691699604746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62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</v>
      </c>
      <c r="L366" s="13">
        <f t="shared" si="36"/>
        <v>3.6576444769568397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11</v>
      </c>
      <c r="R366" s="13">
        <f t="shared" si="38"/>
        <v>7.8571428571428568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20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10</v>
      </c>
      <c r="R367" s="13">
        <f t="shared" si="38"/>
        <v>3.7037037037037033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20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6</v>
      </c>
      <c r="R368" s="13">
        <f t="shared" si="38"/>
        <v>7.6923076923076925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6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9</v>
      </c>
      <c r="L369" s="13">
        <f t="shared" si="36"/>
        <v>5.8087751229524072</v>
      </c>
      <c r="M369" s="28">
        <f>+Indicadores!AK369</f>
        <v>136</v>
      </c>
      <c r="N369" s="8">
        <f>+Indicadores!AL369</f>
        <v>2</v>
      </c>
      <c r="O369" s="16">
        <f t="shared" si="37"/>
        <v>1.4705882352941175</v>
      </c>
      <c r="P369" s="26">
        <f>+Indicadores!AZ369</f>
        <v>397</v>
      </c>
      <c r="Q369" s="6">
        <f>+Indicadores!BA369</f>
        <v>26</v>
      </c>
      <c r="R369" s="13">
        <f t="shared" si="38"/>
        <v>6.5491183879093198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3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10</v>
      </c>
      <c r="L370" s="13">
        <f t="shared" si="36"/>
        <v>20.654329147389294</v>
      </c>
      <c r="M370" s="28">
        <f>+Indicadores!AK370</f>
        <v>239</v>
      </c>
      <c r="N370" s="8">
        <f>+Indicadores!AL370</f>
        <v>2</v>
      </c>
      <c r="O370" s="16">
        <f t="shared" si="37"/>
        <v>0.83682008368200833</v>
      </c>
      <c r="P370" s="26">
        <f>+Indicadores!AZ370</f>
        <v>124</v>
      </c>
      <c r="Q370" s="6">
        <f>+Indicadores!BA370</f>
        <v>26</v>
      </c>
      <c r="R370" s="13">
        <f t="shared" si="38"/>
        <v>20.967741935483872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37</v>
      </c>
      <c r="X370" s="13">
        <f t="shared" si="40"/>
        <v>0</v>
      </c>
      <c r="Y370" s="26">
        <f>+Indicadores!CS370</f>
        <v>75.584000000000003</v>
      </c>
      <c r="Z370" s="6">
        <f>+Indicadores!CT370</f>
        <v>3</v>
      </c>
      <c r="AA370" s="47">
        <f t="shared" si="41"/>
        <v>3.9690939881456391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3</v>
      </c>
      <c r="R371" s="13">
        <f t="shared" si="38"/>
        <v>4.2857142857142856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13</v>
      </c>
      <c r="L372" s="13">
        <f t="shared" si="36"/>
        <v>18.507182210327009</v>
      </c>
      <c r="M372" s="28">
        <f>+Indicadores!AK372</f>
        <v>105</v>
      </c>
      <c r="N372" s="8">
        <f>+Indicadores!AL372</f>
        <v>24</v>
      </c>
      <c r="O372" s="16">
        <f t="shared" si="37"/>
        <v>22.857142857142858</v>
      </c>
      <c r="P372" s="26">
        <f>+Indicadores!AZ372</f>
        <v>180</v>
      </c>
      <c r="Q372" s="6">
        <f>+Indicadores!BA372</f>
        <v>26</v>
      </c>
      <c r="R372" s="13">
        <f t="shared" si="38"/>
        <v>14.444444444444443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2</v>
      </c>
      <c r="AA372" s="47">
        <f t="shared" si="41"/>
        <v>1.9273207350801285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5</v>
      </c>
      <c r="L373" s="13">
        <f t="shared" si="36"/>
        <v>20.908254578907755</v>
      </c>
      <c r="M373" s="28">
        <f>+Indicadores!AK373</f>
        <v>343</v>
      </c>
      <c r="N373" s="8">
        <f>+Indicadores!AL373</f>
        <v>6</v>
      </c>
      <c r="O373" s="16">
        <f t="shared" si="37"/>
        <v>1.749271137026239</v>
      </c>
      <c r="P373" s="26">
        <f>+Indicadores!AZ373</f>
        <v>61</v>
      </c>
      <c r="Q373" s="6">
        <f>+Indicadores!BA373</f>
        <v>24</v>
      </c>
      <c r="R373" s="13">
        <f t="shared" si="38"/>
        <v>39.344262295081968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3</v>
      </c>
      <c r="L374" s="13">
        <f t="shared" ref="L374:L425" si="42">IFERROR(K374/J374,0)*100</f>
        <v>9.7510238575050376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5</v>
      </c>
      <c r="R374" s="13">
        <f t="shared" ref="R374:R425" si="44">IFERROR(Q374/P374,0)*100</f>
        <v>6.3291139240506329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15</v>
      </c>
      <c r="R375" s="13">
        <f t="shared" si="44"/>
        <v>21.428571428571427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0</v>
      </c>
      <c r="O376" s="16">
        <f t="shared" si="43"/>
        <v>0</v>
      </c>
      <c r="P376" s="26">
        <f>+Indicadores!AZ376</f>
        <v>63</v>
      </c>
      <c r="Q376" s="6">
        <f>+Indicadores!BA376</f>
        <v>13</v>
      </c>
      <c r="R376" s="13">
        <f t="shared" si="44"/>
        <v>20.634920634920633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3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3</v>
      </c>
      <c r="R377" s="13">
        <f t="shared" si="44"/>
        <v>4.10958904109589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3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2</v>
      </c>
      <c r="L380" s="13">
        <f t="shared" si="42"/>
        <v>4.9453538400672574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14</v>
      </c>
      <c r="R380" s="13">
        <f t="shared" si="44"/>
        <v>7.1428571428571423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1</v>
      </c>
      <c r="R381" s="13">
        <f t="shared" si="44"/>
        <v>1.0869565217391304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4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12</v>
      </c>
      <c r="R383" s="13">
        <f t="shared" si="44"/>
        <v>3.6585365853658534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40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21</v>
      </c>
      <c r="L384" s="13">
        <f t="shared" si="42"/>
        <v>27.87215969420259</v>
      </c>
      <c r="M384" s="28" t="str">
        <f>+Indicadores!AK384</f>
        <v>0</v>
      </c>
      <c r="N384" s="8">
        <f>+Indicadores!AL384</f>
        <v>34</v>
      </c>
      <c r="O384" s="16">
        <f t="shared" si="43"/>
        <v>0</v>
      </c>
      <c r="P384" s="26">
        <f>+Indicadores!AZ384</f>
        <v>367</v>
      </c>
      <c r="Q384" s="6">
        <f>+Indicadores!BA384</f>
        <v>51</v>
      </c>
      <c r="R384" s="13">
        <f t="shared" si="44"/>
        <v>13.896457765667575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19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15</v>
      </c>
      <c r="R385" s="13">
        <f t="shared" si="44"/>
        <v>15.463917525773196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19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</v>
      </c>
      <c r="L387" s="13">
        <f t="shared" si="42"/>
        <v>23.544184586407159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6</v>
      </c>
      <c r="R387" s="13">
        <f t="shared" si="44"/>
        <v>9.8360655737704921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2</v>
      </c>
      <c r="R389" s="13">
        <f t="shared" si="44"/>
        <v>7.6923076923076925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4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3</v>
      </c>
      <c r="R390" s="13">
        <f t="shared" si="44"/>
        <v>5.4545454545454541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4</v>
      </c>
      <c r="L391" s="13">
        <f t="shared" si="42"/>
        <v>32.81916639317361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12</v>
      </c>
      <c r="R391" s="13">
        <f t="shared" si="44"/>
        <v>20.689655172413794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27</v>
      </c>
      <c r="L393" s="13">
        <f t="shared" si="42"/>
        <v>90.252707581227426</v>
      </c>
      <c r="M393" s="28">
        <f>+Indicadores!AK393</f>
        <v>108</v>
      </c>
      <c r="N393" s="8">
        <f>+Indicadores!AL393</f>
        <v>9</v>
      </c>
      <c r="O393" s="16">
        <f t="shared" si="43"/>
        <v>8.3333333333333321</v>
      </c>
      <c r="P393" s="26">
        <f>+Indicadores!AZ393</f>
        <v>145</v>
      </c>
      <c r="Q393" s="6">
        <f>+Indicadores!BA393</f>
        <v>47</v>
      </c>
      <c r="R393" s="13">
        <f t="shared" si="44"/>
        <v>32.41379310344827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22</v>
      </c>
      <c r="X393" s="13">
        <f t="shared" si="46"/>
        <v>0</v>
      </c>
      <c r="Y393" s="26">
        <f>+Indicadores!CS393</f>
        <v>88.427000000000007</v>
      </c>
      <c r="Z393" s="6">
        <f>+Indicadores!CT393</f>
        <v>5</v>
      </c>
      <c r="AA393" s="47">
        <f t="shared" si="47"/>
        <v>5.6543815802865636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0</v>
      </c>
      <c r="L394" s="13">
        <f t="shared" si="42"/>
        <v>0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5</v>
      </c>
      <c r="R394" s="13">
        <f t="shared" si="44"/>
        <v>7.9365079365079358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5</v>
      </c>
      <c r="L395" s="13">
        <f t="shared" si="42"/>
        <v>32.233109850438368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9</v>
      </c>
      <c r="R395" s="13">
        <f t="shared" si="44"/>
        <v>12.162162162162163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11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5</v>
      </c>
      <c r="L396" s="13">
        <f t="shared" si="42"/>
        <v>23.141719892622422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19</v>
      </c>
      <c r="R396" s="13">
        <f t="shared" si="44"/>
        <v>18.095238095238095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6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67</v>
      </c>
      <c r="L397" s="13">
        <f t="shared" si="42"/>
        <v>18.896660649819495</v>
      </c>
      <c r="M397" s="28">
        <f>+Indicadores!AK397</f>
        <v>231</v>
      </c>
      <c r="N397" s="8">
        <f>+Indicadores!AL397</f>
        <v>6</v>
      </c>
      <c r="O397" s="16">
        <f t="shared" si="43"/>
        <v>2.5974025974025974</v>
      </c>
      <c r="P397" s="26">
        <f>+Indicadores!AZ397</f>
        <v>1724</v>
      </c>
      <c r="Q397" s="6">
        <f>+Indicadores!BA397</f>
        <v>154</v>
      </c>
      <c r="R397" s="13">
        <f t="shared" si="44"/>
        <v>8.9327146171693741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230</v>
      </c>
      <c r="X397" s="13">
        <f t="shared" si="46"/>
        <v>0</v>
      </c>
      <c r="Y397" s="26">
        <f>+Indicadores!CS397</f>
        <v>1051.1320000000001</v>
      </c>
      <c r="Z397" s="6">
        <f>+Indicadores!CT397</f>
        <v>17</v>
      </c>
      <c r="AA397" s="47">
        <f t="shared" si="47"/>
        <v>1.6173040112944899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2</v>
      </c>
      <c r="L400" s="13">
        <f t="shared" si="42"/>
        <v>20.056157240272764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6</v>
      </c>
      <c r="L401" s="13">
        <f t="shared" si="42"/>
        <v>38.679731820526044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20</v>
      </c>
      <c r="R402" s="13">
        <f t="shared" si="44"/>
        <v>18.518518518518519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1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3</v>
      </c>
      <c r="L409" s="13">
        <f t="shared" si="42"/>
        <v>28.500855025650768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6</v>
      </c>
      <c r="R409" s="13">
        <f t="shared" si="44"/>
        <v>11.76470588235294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24</v>
      </c>
      <c r="L411" s="13">
        <f t="shared" si="42"/>
        <v>31.210174516892508</v>
      </c>
      <c r="M411" s="28">
        <f>+Indicadores!AK411</f>
        <v>306</v>
      </c>
      <c r="N411" s="8">
        <f>+Indicadores!AL411</f>
        <v>4</v>
      </c>
      <c r="O411" s="16">
        <f t="shared" si="43"/>
        <v>1.3071895424836601</v>
      </c>
      <c r="P411" s="26">
        <f>+Indicadores!AZ411</f>
        <v>197</v>
      </c>
      <c r="Q411" s="6">
        <f>+Indicadores!BA411</f>
        <v>54</v>
      </c>
      <c r="R411" s="13">
        <f t="shared" si="44"/>
        <v>27.411167512690355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11</v>
      </c>
      <c r="L412" s="13">
        <f t="shared" si="42"/>
        <v>55.18210093307917</v>
      </c>
      <c r="M412" s="28" t="str">
        <f>+Indicadores!AK412</f>
        <v>0</v>
      </c>
      <c r="N412" s="8">
        <f>+Indicadores!AL412</f>
        <v>21</v>
      </c>
      <c r="O412" s="16">
        <f t="shared" si="43"/>
        <v>0</v>
      </c>
      <c r="P412" s="26">
        <f>+Indicadores!AZ412</f>
        <v>51</v>
      </c>
      <c r="Q412" s="6">
        <f>+Indicadores!BA412</f>
        <v>21</v>
      </c>
      <c r="R412" s="13">
        <f t="shared" si="44"/>
        <v>41.17647058823529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14</v>
      </c>
      <c r="R413" s="13">
        <f t="shared" si="44"/>
        <v>12.389380530973451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15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2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2</v>
      </c>
      <c r="L415" s="13">
        <f t="shared" si="42"/>
        <v>31.928480204342275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10</v>
      </c>
      <c r="R415" s="13">
        <f t="shared" si="44"/>
        <v>62.5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1</v>
      </c>
      <c r="L417" s="13">
        <f t="shared" si="42"/>
        <v>3.1928480204342282</v>
      </c>
      <c r="M417" s="28" t="str">
        <f>+Indicadores!AK417</f>
        <v>0</v>
      </c>
      <c r="N417" s="8">
        <f>+Indicadores!AL417</f>
        <v>5</v>
      </c>
      <c r="O417" s="16">
        <f t="shared" si="43"/>
        <v>0</v>
      </c>
      <c r="P417" s="26">
        <f>+Indicadores!AZ417</f>
        <v>80</v>
      </c>
      <c r="Q417" s="6">
        <f>+Indicadores!BA417</f>
        <v>1</v>
      </c>
      <c r="R417" s="13">
        <f t="shared" si="44"/>
        <v>1.25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6</v>
      </c>
      <c r="R418" s="13">
        <f t="shared" si="44"/>
        <v>18.75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3</v>
      </c>
      <c r="L419" s="13">
        <f t="shared" si="42"/>
        <v>6.1016535481115382</v>
      </c>
      <c r="M419" s="28" t="str">
        <f>+Indicadores!AK419</f>
        <v>0</v>
      </c>
      <c r="N419" s="8">
        <f>+Indicadores!AL419</f>
        <v>5</v>
      </c>
      <c r="O419" s="16">
        <f t="shared" si="43"/>
        <v>0</v>
      </c>
      <c r="P419" s="26">
        <f>+Indicadores!AZ419</f>
        <v>126</v>
      </c>
      <c r="Q419" s="6">
        <f>+Indicadores!BA419</f>
        <v>19</v>
      </c>
      <c r="R419" s="13">
        <f t="shared" si="44"/>
        <v>15.079365079365079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7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2</v>
      </c>
      <c r="L420" s="13">
        <f t="shared" si="42"/>
        <v>4.8768593026091214</v>
      </c>
      <c r="M420" s="28">
        <f>+Indicadores!AK420</f>
        <v>110</v>
      </c>
      <c r="N420" s="8">
        <f>+Indicadores!AL420</f>
        <v>9</v>
      </c>
      <c r="O420" s="16">
        <f t="shared" si="43"/>
        <v>8.1818181818181817</v>
      </c>
      <c r="P420" s="26">
        <f>+Indicadores!AZ420</f>
        <v>105</v>
      </c>
      <c r="Q420" s="6">
        <f>+Indicadores!BA420</f>
        <v>14</v>
      </c>
      <c r="R420" s="13">
        <f t="shared" si="44"/>
        <v>13.333333333333334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4</v>
      </c>
      <c r="L421" s="13">
        <f t="shared" si="42"/>
        <v>54.010261949770452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10</v>
      </c>
      <c r="R421" s="13">
        <f t="shared" si="44"/>
        <v>52.631578947368418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2</v>
      </c>
      <c r="L422" s="13">
        <f t="shared" si="42"/>
        <v>8.1625989715125318</v>
      </c>
      <c r="M422" s="28">
        <f>+Indicadores!AK422</f>
        <v>31</v>
      </c>
      <c r="N422" s="8">
        <f>+Indicadores!AL422</f>
        <v>5</v>
      </c>
      <c r="O422" s="16">
        <f t="shared" si="43"/>
        <v>16.129032258064516</v>
      </c>
      <c r="P422" s="26">
        <f>+Indicadores!AZ422</f>
        <v>63</v>
      </c>
      <c r="Q422" s="6">
        <f>+Indicadores!BA422</f>
        <v>5</v>
      </c>
      <c r="R422" s="13">
        <f t="shared" si="44"/>
        <v>7.9365079365079358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2</v>
      </c>
      <c r="R423" s="13">
        <f t="shared" si="44"/>
        <v>5.7142857142857144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0</v>
      </c>
      <c r="L424" s="13">
        <f t="shared" si="42"/>
        <v>0</v>
      </c>
      <c r="M424" s="28">
        <f>+Indicadores!AK424</f>
        <v>128</v>
      </c>
      <c r="N424" s="8">
        <f>+Indicadores!AL424</f>
        <v>3</v>
      </c>
      <c r="O424" s="16">
        <f t="shared" si="43"/>
        <v>2.34375</v>
      </c>
      <c r="P424" s="26">
        <f>+Indicadores!AZ424</f>
        <v>48</v>
      </c>
      <c r="Q424" s="6">
        <f>+Indicadores!BA424</f>
        <v>2</v>
      </c>
      <c r="R424" s="13">
        <f t="shared" si="44"/>
        <v>4.1666666666666661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4</v>
      </c>
      <c r="L425" s="13">
        <f t="shared" si="42"/>
        <v>3.837372167539669</v>
      </c>
      <c r="M425" s="28">
        <f>+Indicadores!AK425</f>
        <v>119</v>
      </c>
      <c r="N425" s="8">
        <f>+Indicadores!AL425</f>
        <v>10</v>
      </c>
      <c r="O425" s="16">
        <f t="shared" si="43"/>
        <v>8.4033613445378155</v>
      </c>
      <c r="P425" s="26">
        <f>+Indicadores!AZ425</f>
        <v>267</v>
      </c>
      <c r="Q425" s="6">
        <f>+Indicadores!BA425</f>
        <v>28</v>
      </c>
      <c r="R425" s="13">
        <f t="shared" si="44"/>
        <v>10.486891385767791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3</v>
      </c>
      <c r="AA425" s="47">
        <f t="shared" si="47"/>
        <v>1.8431820695248278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1</v>
      </c>
      <c r="L426" s="13">
        <f t="shared" ref="L426:L463" si="48">IFERROR(K426/J426,0)*100</f>
        <v>5.4830573527799107</v>
      </c>
      <c r="M426" s="28">
        <f>+Indicadores!AK426</f>
        <v>65</v>
      </c>
      <c r="N426" s="8">
        <f>+Indicadores!AL426</f>
        <v>5</v>
      </c>
      <c r="O426" s="16">
        <f t="shared" ref="O426:O463" si="49">IFERROR(N426/M426,0)*100</f>
        <v>7.6923076923076925</v>
      </c>
      <c r="P426" s="26">
        <f>+Indicadores!AZ426</f>
        <v>47</v>
      </c>
      <c r="Q426" s="6">
        <f>+Indicadores!BA426</f>
        <v>7</v>
      </c>
      <c r="R426" s="13">
        <f t="shared" ref="R426:R463" si="50">IFERROR(Q426/P426,0)*100</f>
        <v>14.893617021276595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3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1</v>
      </c>
      <c r="AA426" s="47">
        <f t="shared" ref="AA426:AA463" si="53">IFERROR(Z426/Y426,0)*100</f>
        <v>3.4768096794381478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5</v>
      </c>
      <c r="L427" s="13">
        <f t="shared" si="48"/>
        <v>31.340102795537174</v>
      </c>
      <c r="M427" s="28">
        <f>+Indicadores!AK427</f>
        <v>42</v>
      </c>
      <c r="N427" s="8">
        <f>+Indicadores!AL427</f>
        <v>4</v>
      </c>
      <c r="O427" s="16">
        <f t="shared" si="49"/>
        <v>9.5238095238095237</v>
      </c>
      <c r="P427" s="26">
        <f>+Indicadores!AZ427</f>
        <v>41</v>
      </c>
      <c r="Q427" s="6">
        <f>+Indicadores!BA427</f>
        <v>7</v>
      </c>
      <c r="R427" s="13">
        <f t="shared" si="50"/>
        <v>17.073170731707318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2</v>
      </c>
      <c r="R429" s="13">
        <f t="shared" si="50"/>
        <v>3.7037037037037033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7</v>
      </c>
      <c r="R430" s="13">
        <f t="shared" si="50"/>
        <v>11.475409836065573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6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7</v>
      </c>
      <c r="L431" s="13">
        <f t="shared" si="48"/>
        <v>10.073101939791632</v>
      </c>
      <c r="M431" s="28">
        <f>+Indicadores!AK431</f>
        <v>104</v>
      </c>
      <c r="N431" s="8">
        <f>+Indicadores!AL431</f>
        <v>5</v>
      </c>
      <c r="O431" s="16">
        <f t="shared" si="49"/>
        <v>4.8076923076923084</v>
      </c>
      <c r="P431" s="26">
        <f>+Indicadores!AZ431</f>
        <v>178</v>
      </c>
      <c r="Q431" s="6">
        <f>+Indicadores!BA431</f>
        <v>35</v>
      </c>
      <c r="R431" s="13">
        <f t="shared" si="50"/>
        <v>19.662921348314608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33</v>
      </c>
      <c r="X431" s="13">
        <f t="shared" si="52"/>
        <v>0</v>
      </c>
      <c r="Y431" s="26">
        <f>+Indicadores!CS431</f>
        <v>108.50800000000001</v>
      </c>
      <c r="Z431" s="6">
        <f>+Indicadores!CT431</f>
        <v>7</v>
      </c>
      <c r="AA431" s="47">
        <f t="shared" si="53"/>
        <v>6.4511372433368965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</v>
      </c>
      <c r="L432" s="13">
        <f t="shared" si="48"/>
        <v>7.3152889539136794</v>
      </c>
      <c r="M432" s="28">
        <f>+Indicadores!AK432</f>
        <v>48</v>
      </c>
      <c r="N432" s="8">
        <f>+Indicadores!AL432</f>
        <v>7</v>
      </c>
      <c r="O432" s="16">
        <f t="shared" si="49"/>
        <v>14.583333333333334</v>
      </c>
      <c r="P432" s="26">
        <f>+Indicadores!AZ432</f>
        <v>35</v>
      </c>
      <c r="Q432" s="6">
        <f>+Indicadores!BA432</f>
        <v>11</v>
      </c>
      <c r="R432" s="13">
        <f t="shared" si="50"/>
        <v>31.428571428571427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1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15</v>
      </c>
      <c r="R433" s="13">
        <f t="shared" si="50"/>
        <v>27.777777777777779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10</v>
      </c>
      <c r="L434" s="13">
        <f t="shared" si="48"/>
        <v>5.1740284468084008</v>
      </c>
      <c r="M434" s="28">
        <f>+Indicadores!AK434</f>
        <v>47</v>
      </c>
      <c r="N434" s="8">
        <f>+Indicadores!AL434</f>
        <v>91</v>
      </c>
      <c r="O434" s="16">
        <f t="shared" si="49"/>
        <v>193.61702127659575</v>
      </c>
      <c r="P434" s="26">
        <f>+Indicadores!AZ434</f>
        <v>495</v>
      </c>
      <c r="Q434" s="6">
        <f>+Indicadores!BA434</f>
        <v>64</v>
      </c>
      <c r="R434" s="13">
        <f t="shared" si="50"/>
        <v>12.929292929292929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225</v>
      </c>
      <c r="X434" s="13">
        <f t="shared" si="52"/>
        <v>0</v>
      </c>
      <c r="Y434" s="26">
        <f>+Indicadores!CS434</f>
        <v>301.72700000000003</v>
      </c>
      <c r="Z434" s="6">
        <f>+Indicadores!CT434</f>
        <v>8</v>
      </c>
      <c r="AA434" s="47">
        <f t="shared" si="53"/>
        <v>2.6514034209732635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2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15</v>
      </c>
      <c r="R437" s="13">
        <f t="shared" si="50"/>
        <v>19.480519480519483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1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4</v>
      </c>
      <c r="L438" s="13">
        <f t="shared" si="48"/>
        <v>12.536041118214868</v>
      </c>
      <c r="M438" s="28">
        <f>+Indicadores!AK438</f>
        <v>92</v>
      </c>
      <c r="N438" s="8">
        <f>+Indicadores!AL438</f>
        <v>12</v>
      </c>
      <c r="O438" s="16">
        <f t="shared" si="49"/>
        <v>13.043478260869565</v>
      </c>
      <c r="P438" s="26">
        <f>+Indicadores!AZ438</f>
        <v>82</v>
      </c>
      <c r="Q438" s="6">
        <f>+Indicadores!BA438</f>
        <v>15</v>
      </c>
      <c r="R438" s="13">
        <f t="shared" si="50"/>
        <v>18.292682926829269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4</v>
      </c>
      <c r="X438" s="13">
        <f t="shared" si="52"/>
        <v>0</v>
      </c>
      <c r="Y438" s="26">
        <f>+Indicadores!CS438</f>
        <v>50.092000000000006</v>
      </c>
      <c r="Z438" s="6">
        <f>+Indicadores!CT438</f>
        <v>3</v>
      </c>
      <c r="AA438" s="47">
        <f t="shared" si="53"/>
        <v>5.9889802762916231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5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5</v>
      </c>
      <c r="R440" s="13">
        <f t="shared" si="50"/>
        <v>7.9365079365079358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1</v>
      </c>
      <c r="O441" s="16">
        <f t="shared" si="49"/>
        <v>1.6666666666666667</v>
      </c>
      <c r="P441" s="26">
        <f>+Indicadores!AZ441</f>
        <v>47</v>
      </c>
      <c r="Q441" s="6">
        <f>+Indicadores!BA441</f>
        <v>3</v>
      </c>
      <c r="R441" s="13">
        <f t="shared" si="50"/>
        <v>6.3829787234042552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4</v>
      </c>
      <c r="L442" s="13">
        <f t="shared" si="48"/>
        <v>14.630577907827359</v>
      </c>
      <c r="M442" s="28">
        <f>+Indicadores!AK442</f>
        <v>93</v>
      </c>
      <c r="N442" s="8">
        <f>+Indicadores!AL442</f>
        <v>7</v>
      </c>
      <c r="O442" s="16">
        <f t="shared" si="49"/>
        <v>7.5268817204301079</v>
      </c>
      <c r="P442" s="26">
        <f>+Indicadores!AZ442</f>
        <v>70</v>
      </c>
      <c r="Q442" s="6">
        <f>+Indicadores!BA442</f>
        <v>10</v>
      </c>
      <c r="R442" s="13">
        <f t="shared" si="50"/>
        <v>14.285714285714285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2</v>
      </c>
      <c r="O443" s="16">
        <f t="shared" si="49"/>
        <v>3.3333333333333335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1</v>
      </c>
      <c r="L444" s="13">
        <f t="shared" si="48"/>
        <v>3.6576444769568397</v>
      </c>
      <c r="M444" s="28">
        <f>+Indicadores!AK444</f>
        <v>61</v>
      </c>
      <c r="N444" s="8">
        <f>+Indicadores!AL444</f>
        <v>26</v>
      </c>
      <c r="O444" s="16">
        <f t="shared" si="49"/>
        <v>42.622950819672127</v>
      </c>
      <c r="P444" s="26">
        <f>+Indicadores!AZ444</f>
        <v>70</v>
      </c>
      <c r="Q444" s="6">
        <f>+Indicadores!BA444</f>
        <v>14</v>
      </c>
      <c r="R444" s="13">
        <f t="shared" si="50"/>
        <v>20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68</v>
      </c>
      <c r="L446" s="13">
        <f t="shared" si="48"/>
        <v>19.081399003277511</v>
      </c>
      <c r="M446" s="28" t="str">
        <f>+Indicadores!AK446</f>
        <v>0</v>
      </c>
      <c r="N446" s="8">
        <f>+Indicadores!AL446</f>
        <v>115</v>
      </c>
      <c r="O446" s="16">
        <f t="shared" si="49"/>
        <v>0</v>
      </c>
      <c r="P446" s="26">
        <f>+Indicadores!AZ446</f>
        <v>913</v>
      </c>
      <c r="Q446" s="6">
        <f>+Indicadores!BA446</f>
        <v>140</v>
      </c>
      <c r="R446" s="13">
        <f t="shared" si="50"/>
        <v>15.33406352683461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8</v>
      </c>
      <c r="X446" s="13">
        <f t="shared" si="52"/>
        <v>0</v>
      </c>
      <c r="Y446" s="26">
        <f>+Indicadores!CS446</f>
        <v>556.63199999999995</v>
      </c>
      <c r="Z446" s="6">
        <f>+Indicadores!CT446</f>
        <v>1</v>
      </c>
      <c r="AA446" s="47">
        <f t="shared" si="53"/>
        <v>0.17965190646603144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2</v>
      </c>
      <c r="R447" s="13">
        <f t="shared" si="50"/>
        <v>5.7142857142857144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0</v>
      </c>
      <c r="L448" s="13">
        <f t="shared" si="48"/>
        <v>0</v>
      </c>
      <c r="M448" s="28" t="str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35</v>
      </c>
      <c r="Q448" s="6">
        <f>+Indicadores!BA448</f>
        <v>5</v>
      </c>
      <c r="R448" s="13">
        <f t="shared" si="50"/>
        <v>14.285714285714285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4</v>
      </c>
      <c r="R450" s="13">
        <f t="shared" si="50"/>
        <v>12.5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2</v>
      </c>
      <c r="O451" s="16">
        <f t="shared" si="49"/>
        <v>1.5037593984962405</v>
      </c>
      <c r="P451" s="26">
        <f>+Indicadores!AZ451</f>
        <v>28</v>
      </c>
      <c r="Q451" s="6">
        <f>+Indicadores!BA451</f>
        <v>7</v>
      </c>
      <c r="R451" s="13">
        <f t="shared" si="50"/>
        <v>25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</v>
      </c>
      <c r="L452" s="13">
        <f t="shared" si="48"/>
        <v>15.964240102171138</v>
      </c>
      <c r="M452" s="28" t="str">
        <f>+Indicadores!AK452</f>
        <v>0</v>
      </c>
      <c r="N452" s="8">
        <f>+Indicadores!AL452</f>
        <v>2</v>
      </c>
      <c r="O452" s="16">
        <f t="shared" si="49"/>
        <v>0</v>
      </c>
      <c r="P452" s="26">
        <f>+Indicadores!AZ452</f>
        <v>32</v>
      </c>
      <c r="Q452" s="6">
        <f>+Indicadores!BA452</f>
        <v>1</v>
      </c>
      <c r="R452" s="13">
        <f t="shared" si="50"/>
        <v>3.125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2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4</v>
      </c>
      <c r="R454" s="13">
        <f t="shared" si="50"/>
        <v>12.5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2</v>
      </c>
      <c r="R459" s="13">
        <f t="shared" si="50"/>
        <v>12.5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2</v>
      </c>
      <c r="L460" s="13">
        <f t="shared" si="48"/>
        <v>6.8415831423391378</v>
      </c>
      <c r="M460" s="28">
        <f>+Indicadores!AK460</f>
        <v>108</v>
      </c>
      <c r="N460" s="8">
        <f>+Indicadores!AL460</f>
        <v>6</v>
      </c>
      <c r="O460" s="16">
        <f t="shared" si="49"/>
        <v>5.5555555555555554</v>
      </c>
      <c r="P460" s="26">
        <f>+Indicadores!AZ460</f>
        <v>75</v>
      </c>
      <c r="Q460" s="6">
        <f>+Indicadores!BA460</f>
        <v>9</v>
      </c>
      <c r="R460" s="13">
        <f t="shared" si="50"/>
        <v>12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3</v>
      </c>
      <c r="R464" s="13">
        <f t="shared" ref="R464:R493" si="56">IFERROR(Q464/P464,0)*100</f>
        <v>1.9867549668874174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6</v>
      </c>
      <c r="L465" s="13">
        <f t="shared" si="54"/>
        <v>70.191857744501647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7</v>
      </c>
      <c r="R465" s="13">
        <f t="shared" si="56"/>
        <v>31.818181818181817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1</v>
      </c>
      <c r="AA465" s="47">
        <f t="shared" si="59"/>
        <v>7.4338388343740709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7</v>
      </c>
      <c r="R466" s="13">
        <f t="shared" si="56"/>
        <v>7.608695652173914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39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12</v>
      </c>
      <c r="L467" s="13">
        <f t="shared" si="54"/>
        <v>24.406614192446153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35</v>
      </c>
      <c r="R467" s="13">
        <f t="shared" si="56"/>
        <v>27.777777777777779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25</v>
      </c>
      <c r="X467" s="13">
        <f t="shared" si="58"/>
        <v>0</v>
      </c>
      <c r="Y467" s="26">
        <f>+Indicadores!CS467</f>
        <v>55.962000000000003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0</v>
      </c>
      <c r="R469" s="13">
        <f t="shared" si="56"/>
        <v>0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3</v>
      </c>
      <c r="R471" s="13">
        <f t="shared" si="56"/>
        <v>23.076923076923077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2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3</v>
      </c>
      <c r="R474" s="13">
        <f t="shared" si="56"/>
        <v>33.333333333333329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4</v>
      </c>
      <c r="R475" s="13">
        <f t="shared" si="56"/>
        <v>66.666666666666657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3</v>
      </c>
      <c r="L476" s="13">
        <f t="shared" si="54"/>
        <v>15.798620253831167</v>
      </c>
      <c r="M476" s="28" t="str">
        <f>+Indicadores!AK476</f>
        <v>0</v>
      </c>
      <c r="N476" s="8">
        <f>+Indicadores!AL476</f>
        <v>6</v>
      </c>
      <c r="O476" s="16">
        <f t="shared" si="55"/>
        <v>0</v>
      </c>
      <c r="P476" s="26">
        <f>+Indicadores!AZ476</f>
        <v>49</v>
      </c>
      <c r="Q476" s="6">
        <f>+Indicadores!BA476</f>
        <v>14</v>
      </c>
      <c r="R476" s="13">
        <f t="shared" si="56"/>
        <v>28.571428571428569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27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5</v>
      </c>
      <c r="O477" s="16">
        <f t="shared" si="55"/>
        <v>0</v>
      </c>
      <c r="P477" s="26">
        <f>+Indicadores!AZ477</f>
        <v>16</v>
      </c>
      <c r="Q477" s="6">
        <f>+Indicadores!BA477</f>
        <v>8</v>
      </c>
      <c r="R477" s="13">
        <f t="shared" si="56"/>
        <v>50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2</v>
      </c>
      <c r="R478" s="13">
        <f t="shared" si="56"/>
        <v>28.571428571428569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8</v>
      </c>
      <c r="R482" s="13">
        <f t="shared" si="62"/>
        <v>50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3</v>
      </c>
      <c r="L483" s="13">
        <f t="shared" si="54"/>
        <v>35.095928872250823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15</v>
      </c>
      <c r="R483" s="13">
        <f t="shared" si="56"/>
        <v>68.181818181818173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24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0</v>
      </c>
      <c r="O484" s="16">
        <f t="shared" si="55"/>
        <v>0</v>
      </c>
      <c r="P484" s="26" t="str">
        <f>+Indicadores!AZ484</f>
        <v>0</v>
      </c>
      <c r="Q484" s="6">
        <f>+Indicadores!BA484</f>
        <v>2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1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1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2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618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299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77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926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65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22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260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387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686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55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12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11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8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4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1529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1686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4174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264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129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55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159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20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164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381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583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11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11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5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790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419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1802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169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62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12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64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14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3042</v>
      </c>
      <c r="C10" s="60">
        <f t="shared" ref="C10:F10" si="0">SUBTOTAL(109,C5:C9)</f>
        <v>2950</v>
      </c>
      <c r="D10" s="60">
        <f t="shared" si="0"/>
        <v>8171</v>
      </c>
      <c r="E10" s="60">
        <f t="shared" si="0"/>
        <v>1</v>
      </c>
      <c r="F10" s="60">
        <f t="shared" si="0"/>
        <v>575</v>
      </c>
      <c r="G10" s="60">
        <f>SUBTOTAL(109,G5:G9)</f>
        <v>219</v>
      </c>
      <c r="H10" s="60">
        <f t="shared" ref="H10" si="1">SUBTOTAL(109,H5:H9)</f>
        <v>89</v>
      </c>
      <c r="I10" s="60">
        <f t="shared" ref="I10" si="2">SUBTOTAL(109,I5:I9)</f>
        <v>264</v>
      </c>
      <c r="J10" s="60">
        <f t="shared" ref="J10" si="3">SUBTOTAL(109,J5:J9)</f>
        <v>0</v>
      </c>
      <c r="K10" s="60">
        <f t="shared" ref="K10" si="4">SUBTOTAL(109,K5:K9)</f>
        <v>44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5" t="s">
        <v>618</v>
      </c>
      <c r="B12" s="118" t="s">
        <v>599</v>
      </c>
      <c r="C12" s="119"/>
      <c r="D12" s="119"/>
      <c r="E12" s="119"/>
      <c r="F12" s="120"/>
      <c r="G12" s="118" t="s">
        <v>600</v>
      </c>
      <c r="H12" s="119"/>
      <c r="I12" s="119"/>
      <c r="J12" s="119"/>
      <c r="K12" s="120"/>
    </row>
    <row r="13" spans="1:21" s="2" customFormat="1" ht="14.4" customHeight="1" x14ac:dyDescent="0.2">
      <c r="A13" s="116"/>
      <c r="B13" s="121" t="s">
        <v>226</v>
      </c>
      <c r="C13" s="123" t="s">
        <v>228</v>
      </c>
      <c r="D13" s="123" t="s">
        <v>227</v>
      </c>
      <c r="E13" s="123" t="s">
        <v>244</v>
      </c>
      <c r="F13" s="125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17"/>
      <c r="B14" s="122"/>
      <c r="C14" s="124"/>
      <c r="D14" s="124"/>
      <c r="E14" s="124"/>
      <c r="F14" s="126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307</v>
      </c>
      <c r="C16" s="56">
        <f t="shared" ref="C16:F16" si="13">+C5+H5</f>
        <v>77</v>
      </c>
      <c r="D16" s="56">
        <f t="shared" si="13"/>
        <v>948</v>
      </c>
      <c r="E16" s="56">
        <f t="shared" si="13"/>
        <v>0</v>
      </c>
      <c r="F16" s="56">
        <f t="shared" si="13"/>
        <v>66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272</v>
      </c>
      <c r="C17" s="57">
        <f t="shared" si="15"/>
        <v>398</v>
      </c>
      <c r="D17" s="57">
        <f t="shared" si="15"/>
        <v>694</v>
      </c>
      <c r="E17" s="57">
        <f t="shared" si="15"/>
        <v>1</v>
      </c>
      <c r="F17" s="57">
        <f t="shared" si="15"/>
        <v>59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1658</v>
      </c>
      <c r="C18" s="57">
        <f t="shared" si="17"/>
        <v>1741</v>
      </c>
      <c r="D18" s="57">
        <f t="shared" si="17"/>
        <v>4333</v>
      </c>
      <c r="E18" s="57">
        <f t="shared" si="17"/>
        <v>0</v>
      </c>
      <c r="F18" s="57">
        <f t="shared" si="17"/>
        <v>284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172</v>
      </c>
      <c r="C19" s="57">
        <f t="shared" si="19"/>
        <v>392</v>
      </c>
      <c r="D19" s="57">
        <f t="shared" si="19"/>
        <v>594</v>
      </c>
      <c r="E19" s="57">
        <f t="shared" si="19"/>
        <v>0</v>
      </c>
      <c r="F19" s="57">
        <f t="shared" si="19"/>
        <v>27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852</v>
      </c>
      <c r="C20" s="57">
        <f t="shared" si="21"/>
        <v>431</v>
      </c>
      <c r="D20" s="57">
        <f t="shared" si="21"/>
        <v>1866</v>
      </c>
      <c r="E20" s="57">
        <f t="shared" si="21"/>
        <v>0</v>
      </c>
      <c r="F20" s="57">
        <f t="shared" si="21"/>
        <v>183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3261</v>
      </c>
      <c r="C21" s="60">
        <f t="shared" ref="C21" si="23">SUBTOTAL(109,C16:C20)</f>
        <v>3039</v>
      </c>
      <c r="D21" s="60">
        <f t="shared" ref="D21" si="24">SUBTOTAL(109,D16:D20)</f>
        <v>8435</v>
      </c>
      <c r="E21" s="60">
        <f t="shared" ref="E21" si="25">SUBTOTAL(109,E16:E20)</f>
        <v>1</v>
      </c>
      <c r="F21" s="60">
        <f t="shared" ref="F21" si="26">SUBTOTAL(109,F16:F20)</f>
        <v>619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619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1019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1129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2457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179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97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43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108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16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186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312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717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36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7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19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165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184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624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24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3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13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159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61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376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25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10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19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1529</v>
      </c>
      <c r="C9" s="60">
        <f t="shared" si="0"/>
        <v>1686</v>
      </c>
      <c r="D9" s="60">
        <f t="shared" si="0"/>
        <v>4174</v>
      </c>
      <c r="E9" s="60">
        <f t="shared" si="0"/>
        <v>0</v>
      </c>
      <c r="F9" s="60">
        <f t="shared" si="0"/>
        <v>264</v>
      </c>
      <c r="G9" s="60">
        <f t="shared" si="0"/>
        <v>129</v>
      </c>
      <c r="H9" s="60">
        <f t="shared" si="0"/>
        <v>55</v>
      </c>
      <c r="I9" s="60">
        <f t="shared" si="0"/>
        <v>159</v>
      </c>
      <c r="J9" s="60">
        <f t="shared" si="0"/>
        <v>0</v>
      </c>
      <c r="K9" s="60">
        <f t="shared" si="0"/>
        <v>20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3" t="s">
        <v>619</v>
      </c>
      <c r="B11" s="118" t="s">
        <v>599</v>
      </c>
      <c r="C11" s="119"/>
      <c r="D11" s="119"/>
      <c r="E11" s="119"/>
      <c r="F11" s="120"/>
      <c r="G11" s="118" t="s">
        <v>600</v>
      </c>
      <c r="H11" s="119"/>
      <c r="I11" s="119"/>
      <c r="J11" s="119"/>
      <c r="K11" s="120"/>
    </row>
    <row r="12" spans="1:21" s="2" customFormat="1" ht="14.4" customHeight="1" x14ac:dyDescent="0.2">
      <c r="A12" s="133"/>
      <c r="B12" s="121" t="s">
        <v>226</v>
      </c>
      <c r="C12" s="123" t="s">
        <v>228</v>
      </c>
      <c r="D12" s="123" t="s">
        <v>227</v>
      </c>
      <c r="E12" s="123" t="s">
        <v>244</v>
      </c>
      <c r="F12" s="125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33"/>
      <c r="B13" s="122"/>
      <c r="C13" s="124"/>
      <c r="D13" s="124"/>
      <c r="E13" s="124"/>
      <c r="F13" s="126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1116</v>
      </c>
      <c r="C15" s="56">
        <f t="shared" si="1"/>
        <v>1172</v>
      </c>
      <c r="D15" s="56">
        <f t="shared" si="1"/>
        <v>2565</v>
      </c>
      <c r="E15" s="56">
        <f t="shared" si="1"/>
        <v>0</v>
      </c>
      <c r="F15" s="56">
        <f t="shared" si="1"/>
        <v>195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198</v>
      </c>
      <c r="C16" s="57">
        <f t="shared" si="1"/>
        <v>319</v>
      </c>
      <c r="D16" s="57">
        <f t="shared" si="1"/>
        <v>736</v>
      </c>
      <c r="E16" s="57">
        <f t="shared" si="1"/>
        <v>0</v>
      </c>
      <c r="F16" s="57">
        <f t="shared" si="1"/>
        <v>38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175</v>
      </c>
      <c r="C17" s="57">
        <f t="shared" si="1"/>
        <v>187</v>
      </c>
      <c r="D17" s="57">
        <f t="shared" si="1"/>
        <v>637</v>
      </c>
      <c r="E17" s="57">
        <f t="shared" si="1"/>
        <v>0</v>
      </c>
      <c r="F17" s="57">
        <f t="shared" si="1"/>
        <v>25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169</v>
      </c>
      <c r="C18" s="57">
        <f t="shared" si="1"/>
        <v>63</v>
      </c>
      <c r="D18" s="57">
        <f t="shared" si="1"/>
        <v>395</v>
      </c>
      <c r="E18" s="57">
        <f t="shared" si="1"/>
        <v>0</v>
      </c>
      <c r="F18" s="57">
        <f t="shared" si="1"/>
        <v>26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1658</v>
      </c>
      <c r="C19" s="60">
        <f t="shared" si="3"/>
        <v>1741</v>
      </c>
      <c r="D19" s="60">
        <f t="shared" si="3"/>
        <v>4333</v>
      </c>
      <c r="E19" s="60">
        <f t="shared" si="3"/>
        <v>0</v>
      </c>
      <c r="F19" s="60">
        <f t="shared" si="3"/>
        <v>284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2025-04-22T18:56:59Z</dcterms:modified>
</cp:coreProperties>
</file>